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ПРИЧИНЫ ОТЧИСЛ" sheetId="1" r:id="rId1"/>
  </sheets>
  <calcPr calcId="145621"/>
</workbook>
</file>

<file path=xl/calcChain.xml><?xml version="1.0" encoding="utf-8"?>
<calcChain xmlns="http://schemas.openxmlformats.org/spreadsheetml/2006/main">
  <c r="N68" i="1" l="1"/>
  <c r="S68" i="1" s="1"/>
  <c r="H68" i="1"/>
  <c r="M68" i="1" s="1"/>
  <c r="R67" i="1"/>
  <c r="P67" i="1"/>
  <c r="L67" i="1"/>
  <c r="J67" i="1"/>
  <c r="F67" i="1"/>
  <c r="E67" i="1"/>
  <c r="D67" i="1"/>
  <c r="N66" i="1"/>
  <c r="S66" i="1" s="1"/>
  <c r="H66" i="1"/>
  <c r="M66" i="1" s="1"/>
  <c r="S65" i="1"/>
  <c r="O65" i="1"/>
  <c r="N65" i="1"/>
  <c r="Q65" i="1" s="1"/>
  <c r="M65" i="1"/>
  <c r="I65" i="1"/>
  <c r="H65" i="1"/>
  <c r="K65" i="1" s="1"/>
  <c r="G65" i="1"/>
  <c r="N64" i="1"/>
  <c r="S64" i="1" s="1"/>
  <c r="H64" i="1"/>
  <c r="M64" i="1" s="1"/>
  <c r="O63" i="1"/>
  <c r="N63" i="1"/>
  <c r="M63" i="1"/>
  <c r="I63" i="1"/>
  <c r="H63" i="1"/>
  <c r="K63" i="1" s="1"/>
  <c r="G63" i="1"/>
  <c r="N62" i="1"/>
  <c r="S62" i="1" s="1"/>
  <c r="H62" i="1"/>
  <c r="M62" i="1" s="1"/>
  <c r="S61" i="1"/>
  <c r="O61" i="1"/>
  <c r="N61" i="1"/>
  <c r="Q61" i="1" s="1"/>
  <c r="M61" i="1"/>
  <c r="I61" i="1"/>
  <c r="H61" i="1"/>
  <c r="K61" i="1" s="1"/>
  <c r="G61" i="1"/>
  <c r="N60" i="1"/>
  <c r="S60" i="1" s="1"/>
  <c r="H60" i="1"/>
  <c r="M60" i="1" s="1"/>
  <c r="R59" i="1"/>
  <c r="P59" i="1"/>
  <c r="L59" i="1"/>
  <c r="J59" i="1"/>
  <c r="F59" i="1"/>
  <c r="E59" i="1"/>
  <c r="D59" i="1"/>
  <c r="O58" i="1"/>
  <c r="N58" i="1"/>
  <c r="M58" i="1"/>
  <c r="I58" i="1"/>
  <c r="H58" i="1"/>
  <c r="K58" i="1" s="1"/>
  <c r="G58" i="1"/>
  <c r="N57" i="1"/>
  <c r="S57" i="1" s="1"/>
  <c r="H57" i="1"/>
  <c r="I57" i="1" s="1"/>
  <c r="S56" i="1"/>
  <c r="O56" i="1"/>
  <c r="N56" i="1"/>
  <c r="Q56" i="1" s="1"/>
  <c r="M56" i="1"/>
  <c r="I56" i="1"/>
  <c r="H56" i="1"/>
  <c r="K56" i="1" s="1"/>
  <c r="G56" i="1"/>
  <c r="N55" i="1"/>
  <c r="O55" i="1" s="1"/>
  <c r="H55" i="1"/>
  <c r="I55" i="1" s="1"/>
  <c r="O54" i="1"/>
  <c r="N54" i="1"/>
  <c r="N59" i="1" s="1"/>
  <c r="M54" i="1"/>
  <c r="I54" i="1"/>
  <c r="H54" i="1"/>
  <c r="H59" i="1" s="1"/>
  <c r="G54" i="1"/>
  <c r="R53" i="1"/>
  <c r="P53" i="1"/>
  <c r="L53" i="1"/>
  <c r="J53" i="1"/>
  <c r="F53" i="1"/>
  <c r="E53" i="1"/>
  <c r="D53" i="1"/>
  <c r="N52" i="1"/>
  <c r="O52" i="1" s="1"/>
  <c r="H52" i="1"/>
  <c r="M52" i="1" s="1"/>
  <c r="O51" i="1"/>
  <c r="N51" i="1"/>
  <c r="M51" i="1"/>
  <c r="I51" i="1"/>
  <c r="H51" i="1"/>
  <c r="K51" i="1" s="1"/>
  <c r="G51" i="1"/>
  <c r="N50" i="1"/>
  <c r="S50" i="1" s="1"/>
  <c r="H50" i="1"/>
  <c r="M50" i="1" s="1"/>
  <c r="S49" i="1"/>
  <c r="O49" i="1"/>
  <c r="N49" i="1"/>
  <c r="Q49" i="1" s="1"/>
  <c r="M49" i="1"/>
  <c r="I49" i="1"/>
  <c r="H49" i="1"/>
  <c r="K49" i="1" s="1"/>
  <c r="G49" i="1"/>
  <c r="N48" i="1"/>
  <c r="S48" i="1" s="1"/>
  <c r="H48" i="1"/>
  <c r="M48" i="1" s="1"/>
  <c r="S47" i="1"/>
  <c r="O47" i="1"/>
  <c r="N47" i="1"/>
  <c r="Q47" i="1" s="1"/>
  <c r="M47" i="1"/>
  <c r="I47" i="1"/>
  <c r="H47" i="1"/>
  <c r="K47" i="1" s="1"/>
  <c r="G47" i="1"/>
  <c r="N46" i="1"/>
  <c r="S46" i="1" s="1"/>
  <c r="H46" i="1"/>
  <c r="M46" i="1" s="1"/>
  <c r="R45" i="1"/>
  <c r="P45" i="1"/>
  <c r="L45" i="1"/>
  <c r="J45" i="1"/>
  <c r="F45" i="1"/>
  <c r="F68" i="1" s="1"/>
  <c r="E45" i="1"/>
  <c r="E68" i="1" s="1"/>
  <c r="D45" i="1"/>
  <c r="D68" i="1" s="1"/>
  <c r="O44" i="1"/>
  <c r="N44" i="1"/>
  <c r="Q44" i="1" s="1"/>
  <c r="M44" i="1"/>
  <c r="I44" i="1"/>
  <c r="H44" i="1"/>
  <c r="K44" i="1" s="1"/>
  <c r="G44" i="1"/>
  <c r="N43" i="1"/>
  <c r="Q43" i="1" s="1"/>
  <c r="H43" i="1"/>
  <c r="K43" i="1" s="1"/>
  <c r="S42" i="1"/>
  <c r="O42" i="1"/>
  <c r="N42" i="1"/>
  <c r="Q42" i="1" s="1"/>
  <c r="M42" i="1"/>
  <c r="I42" i="1"/>
  <c r="H42" i="1"/>
  <c r="K42" i="1" s="1"/>
  <c r="G42" i="1"/>
  <c r="N41" i="1"/>
  <c r="Q41" i="1" s="1"/>
  <c r="H41" i="1"/>
  <c r="K41" i="1" s="1"/>
  <c r="O40" i="1"/>
  <c r="N40" i="1"/>
  <c r="S40" i="1" s="1"/>
  <c r="I40" i="1"/>
  <c r="H40" i="1"/>
  <c r="M40" i="1" s="1"/>
  <c r="G40" i="1"/>
  <c r="N39" i="1"/>
  <c r="Q39" i="1" s="1"/>
  <c r="H39" i="1"/>
  <c r="K39" i="1" s="1"/>
  <c r="S38" i="1"/>
  <c r="O38" i="1"/>
  <c r="N38" i="1"/>
  <c r="Q38" i="1" s="1"/>
  <c r="M38" i="1"/>
  <c r="I38" i="1"/>
  <c r="H38" i="1"/>
  <c r="K38" i="1" s="1"/>
  <c r="G38" i="1"/>
  <c r="N37" i="1"/>
  <c r="Q37" i="1" s="1"/>
  <c r="H37" i="1"/>
  <c r="K37" i="1" s="1"/>
  <c r="S36" i="1"/>
  <c r="O36" i="1"/>
  <c r="N36" i="1"/>
  <c r="Q36" i="1" s="1"/>
  <c r="M36" i="1"/>
  <c r="I36" i="1"/>
  <c r="H36" i="1"/>
  <c r="K36" i="1" s="1"/>
  <c r="G36" i="1"/>
  <c r="N35" i="1"/>
  <c r="Q35" i="1" s="1"/>
  <c r="H35" i="1"/>
  <c r="K35" i="1" s="1"/>
  <c r="S34" i="1"/>
  <c r="O34" i="1"/>
  <c r="N34" i="1"/>
  <c r="Q34" i="1" s="1"/>
  <c r="M34" i="1"/>
  <c r="I34" i="1"/>
  <c r="H34" i="1"/>
  <c r="K34" i="1" s="1"/>
  <c r="G34" i="1"/>
  <c r="N33" i="1"/>
  <c r="Q33" i="1" s="1"/>
  <c r="H33" i="1"/>
  <c r="K33" i="1" s="1"/>
  <c r="S32" i="1"/>
  <c r="O32" i="1"/>
  <c r="N32" i="1"/>
  <c r="Q32" i="1" s="1"/>
  <c r="M32" i="1"/>
  <c r="I32" i="1"/>
  <c r="H32" i="1"/>
  <c r="K32" i="1" s="1"/>
  <c r="G32" i="1"/>
  <c r="N31" i="1"/>
  <c r="Q31" i="1" s="1"/>
  <c r="H31" i="1"/>
  <c r="K31" i="1" s="1"/>
  <c r="S30" i="1"/>
  <c r="O30" i="1"/>
  <c r="N30" i="1"/>
  <c r="Q30" i="1" s="1"/>
  <c r="M30" i="1"/>
  <c r="I30" i="1"/>
  <c r="H30" i="1"/>
  <c r="K30" i="1" s="1"/>
  <c r="G30" i="1"/>
  <c r="N29" i="1"/>
  <c r="Q29" i="1" s="1"/>
  <c r="H29" i="1"/>
  <c r="K29" i="1" s="1"/>
  <c r="S28" i="1"/>
  <c r="O28" i="1"/>
  <c r="N28" i="1"/>
  <c r="Q28" i="1" s="1"/>
  <c r="M28" i="1"/>
  <c r="I28" i="1"/>
  <c r="H28" i="1"/>
  <c r="K28" i="1" s="1"/>
  <c r="G28" i="1"/>
  <c r="N27" i="1"/>
  <c r="Q27" i="1" s="1"/>
  <c r="H27" i="1"/>
  <c r="S26" i="1"/>
  <c r="O26" i="1"/>
  <c r="N26" i="1"/>
  <c r="Q26" i="1" s="1"/>
  <c r="M26" i="1"/>
  <c r="I26" i="1"/>
  <c r="H26" i="1"/>
  <c r="K26" i="1" s="1"/>
  <c r="G26" i="1"/>
  <c r="N25" i="1"/>
  <c r="H25" i="1"/>
  <c r="N24" i="1"/>
  <c r="H24" i="1"/>
  <c r="S23" i="1"/>
  <c r="O23" i="1"/>
  <c r="N23" i="1"/>
  <c r="Q23" i="1" s="1"/>
  <c r="M23" i="1"/>
  <c r="I23" i="1"/>
  <c r="H23" i="1"/>
  <c r="K23" i="1" s="1"/>
  <c r="G23" i="1"/>
  <c r="N22" i="1"/>
  <c r="Q22" i="1" s="1"/>
  <c r="H22" i="1"/>
  <c r="K22" i="1" s="1"/>
  <c r="N21" i="1"/>
  <c r="Q21" i="1" s="1"/>
  <c r="H21" i="1"/>
  <c r="K21" i="1" s="1"/>
  <c r="N20" i="1"/>
  <c r="S20" i="1" s="1"/>
  <c r="H20" i="1"/>
  <c r="M20" i="1" s="1"/>
  <c r="G20" i="1"/>
  <c r="N19" i="1"/>
  <c r="Q19" i="1" s="1"/>
  <c r="H19" i="1"/>
  <c r="K19" i="1" s="1"/>
  <c r="O18" i="1"/>
  <c r="N18" i="1"/>
  <c r="S18" i="1" s="1"/>
  <c r="M18" i="1"/>
  <c r="I18" i="1"/>
  <c r="H18" i="1"/>
  <c r="K18" i="1" s="1"/>
  <c r="G18" i="1"/>
  <c r="N17" i="1"/>
  <c r="Q17" i="1" s="1"/>
  <c r="H17" i="1"/>
  <c r="K17" i="1" s="1"/>
  <c r="S16" i="1"/>
  <c r="O16" i="1"/>
  <c r="N16" i="1"/>
  <c r="Q16" i="1" s="1"/>
  <c r="M16" i="1"/>
  <c r="I16" i="1"/>
  <c r="H16" i="1"/>
  <c r="K16" i="1" s="1"/>
  <c r="G16" i="1"/>
  <c r="N15" i="1"/>
  <c r="Q15" i="1" s="1"/>
  <c r="H15" i="1"/>
  <c r="K15" i="1" s="1"/>
  <c r="S14" i="1"/>
  <c r="O14" i="1"/>
  <c r="N14" i="1"/>
  <c r="Q14" i="1" s="1"/>
  <c r="M14" i="1"/>
  <c r="I14" i="1"/>
  <c r="H14" i="1"/>
  <c r="K14" i="1" s="1"/>
  <c r="G14" i="1"/>
  <c r="N13" i="1"/>
  <c r="Q13" i="1" s="1"/>
  <c r="H13" i="1"/>
  <c r="K13" i="1" s="1"/>
  <c r="S12" i="1"/>
  <c r="O12" i="1"/>
  <c r="N12" i="1"/>
  <c r="Q12" i="1" s="1"/>
  <c r="M12" i="1"/>
  <c r="I12" i="1"/>
  <c r="H12" i="1"/>
  <c r="K12" i="1" s="1"/>
  <c r="G12" i="1"/>
  <c r="N11" i="1"/>
  <c r="Q11" i="1" s="1"/>
  <c r="H11" i="1"/>
  <c r="K11" i="1" s="1"/>
  <c r="S10" i="1"/>
  <c r="O10" i="1"/>
  <c r="N10" i="1"/>
  <c r="Q10" i="1" s="1"/>
  <c r="M10" i="1"/>
  <c r="I10" i="1"/>
  <c r="H10" i="1"/>
  <c r="K10" i="1" s="1"/>
  <c r="G10" i="1"/>
  <c r="N9" i="1"/>
  <c r="Q9" i="1" s="1"/>
  <c r="H9" i="1"/>
  <c r="K9" i="1" s="1"/>
  <c r="S8" i="1"/>
  <c r="O8" i="1"/>
  <c r="N8" i="1"/>
  <c r="Q8" i="1" s="1"/>
  <c r="M8" i="1"/>
  <c r="I8" i="1"/>
  <c r="H8" i="1"/>
  <c r="K8" i="1" s="1"/>
  <c r="G8" i="1"/>
  <c r="N7" i="1"/>
  <c r="Q7" i="1" s="1"/>
  <c r="H7" i="1"/>
  <c r="K7" i="1" s="1"/>
  <c r="S6" i="1"/>
  <c r="O6" i="1"/>
  <c r="N6" i="1"/>
  <c r="M6" i="1"/>
  <c r="I6" i="1"/>
  <c r="H6" i="1"/>
  <c r="G6" i="1"/>
  <c r="H45" i="1" l="1"/>
  <c r="K6" i="1"/>
  <c r="N45" i="1"/>
  <c r="Q6" i="1"/>
  <c r="G7" i="1"/>
  <c r="I7" i="1"/>
  <c r="M7" i="1"/>
  <c r="O7" i="1"/>
  <c r="S7" i="1"/>
  <c r="G9" i="1"/>
  <c r="I9" i="1"/>
  <c r="M9" i="1"/>
  <c r="O9" i="1"/>
  <c r="S9" i="1"/>
  <c r="G11" i="1"/>
  <c r="I11" i="1"/>
  <c r="M11" i="1"/>
  <c r="O11" i="1"/>
  <c r="S11" i="1"/>
  <c r="G13" i="1"/>
  <c r="I13" i="1"/>
  <c r="M13" i="1"/>
  <c r="O13" i="1"/>
  <c r="S13" i="1"/>
  <c r="G15" i="1"/>
  <c r="I15" i="1"/>
  <c r="M15" i="1"/>
  <c r="O15" i="1"/>
  <c r="S15" i="1"/>
  <c r="G17" i="1"/>
  <c r="I17" i="1"/>
  <c r="M17" i="1"/>
  <c r="O17" i="1"/>
  <c r="S17" i="1"/>
  <c r="Q18" i="1"/>
  <c r="G19" i="1"/>
  <c r="I19" i="1"/>
  <c r="M19" i="1"/>
  <c r="O19" i="1"/>
  <c r="S19" i="1"/>
  <c r="K20" i="1"/>
  <c r="Q20" i="1"/>
  <c r="G21" i="1"/>
  <c r="I21" i="1"/>
  <c r="M21" i="1"/>
  <c r="O21" i="1"/>
  <c r="S21" i="1"/>
  <c r="M24" i="1"/>
  <c r="I24" i="1"/>
  <c r="G24" i="1"/>
  <c r="S24" i="1"/>
  <c r="O24" i="1"/>
  <c r="M25" i="1"/>
  <c r="I25" i="1"/>
  <c r="S25" i="1"/>
  <c r="O25" i="1"/>
  <c r="I20" i="1"/>
  <c r="O20" i="1"/>
  <c r="M22" i="1"/>
  <c r="I22" i="1"/>
  <c r="G22" i="1"/>
  <c r="S22" i="1"/>
  <c r="O22" i="1"/>
  <c r="K24" i="1"/>
  <c r="Q24" i="1"/>
  <c r="K25" i="1"/>
  <c r="Q25" i="1"/>
  <c r="K27" i="1"/>
  <c r="M27" i="1"/>
  <c r="I27" i="1"/>
  <c r="G27" i="1"/>
  <c r="O27" i="1"/>
  <c r="S27" i="1"/>
  <c r="G29" i="1"/>
  <c r="G45" i="1" s="1"/>
  <c r="I29" i="1"/>
  <c r="M29" i="1"/>
  <c r="O29" i="1"/>
  <c r="S29" i="1"/>
  <c r="G31" i="1"/>
  <c r="I31" i="1"/>
  <c r="M31" i="1"/>
  <c r="O31" i="1"/>
  <c r="S31" i="1"/>
  <c r="G33" i="1"/>
  <c r="I33" i="1"/>
  <c r="M33" i="1"/>
  <c r="O33" i="1"/>
  <c r="S33" i="1"/>
  <c r="G35" i="1"/>
  <c r="I35" i="1"/>
  <c r="M35" i="1"/>
  <c r="O35" i="1"/>
  <c r="S35" i="1"/>
  <c r="G37" i="1"/>
  <c r="I37" i="1"/>
  <c r="M37" i="1"/>
  <c r="O37" i="1"/>
  <c r="S37" i="1"/>
  <c r="G39" i="1"/>
  <c r="I39" i="1"/>
  <c r="M39" i="1"/>
  <c r="O39" i="1"/>
  <c r="S39" i="1"/>
  <c r="K40" i="1"/>
  <c r="Q40" i="1"/>
  <c r="G41" i="1"/>
  <c r="I41" i="1"/>
  <c r="M41" i="1"/>
  <c r="O41" i="1"/>
  <c r="S41" i="1"/>
  <c r="G43" i="1"/>
  <c r="I43" i="1"/>
  <c r="M43" i="1"/>
  <c r="O43" i="1"/>
  <c r="S43" i="1"/>
  <c r="S44" i="1"/>
  <c r="M59" i="1"/>
  <c r="K59" i="1"/>
  <c r="I59" i="1"/>
  <c r="K53" i="1"/>
  <c r="S59" i="1"/>
  <c r="Q59" i="1"/>
  <c r="O59" i="1"/>
  <c r="K46" i="1"/>
  <c r="Q46" i="1"/>
  <c r="K48" i="1"/>
  <c r="Q48" i="1"/>
  <c r="K50" i="1"/>
  <c r="Q50" i="1"/>
  <c r="K52" i="1"/>
  <c r="H53" i="1"/>
  <c r="I53" i="1" s="1"/>
  <c r="N53" i="1"/>
  <c r="O53" i="1" s="1"/>
  <c r="Q57" i="1"/>
  <c r="K60" i="1"/>
  <c r="Q60" i="1"/>
  <c r="K62" i="1"/>
  <c r="Q62" i="1"/>
  <c r="K64" i="1"/>
  <c r="Q64" i="1"/>
  <c r="K66" i="1"/>
  <c r="Q66" i="1"/>
  <c r="H67" i="1"/>
  <c r="I67" i="1" s="1"/>
  <c r="N67" i="1"/>
  <c r="O67" i="1" s="1"/>
  <c r="K68" i="1"/>
  <c r="Q68" i="1"/>
  <c r="G46" i="1"/>
  <c r="I46" i="1"/>
  <c r="O46" i="1"/>
  <c r="G48" i="1"/>
  <c r="I48" i="1"/>
  <c r="O48" i="1"/>
  <c r="G50" i="1"/>
  <c r="I50" i="1"/>
  <c r="O50" i="1"/>
  <c r="G52" i="1"/>
  <c r="I52" i="1"/>
  <c r="K54" i="1"/>
  <c r="G55" i="1"/>
  <c r="G59" i="1" s="1"/>
  <c r="G57" i="1"/>
  <c r="O57" i="1"/>
  <c r="G60" i="1"/>
  <c r="I60" i="1"/>
  <c r="O60" i="1"/>
  <c r="G62" i="1"/>
  <c r="I62" i="1"/>
  <c r="O62" i="1"/>
  <c r="G64" i="1"/>
  <c r="I64" i="1"/>
  <c r="O64" i="1"/>
  <c r="G66" i="1"/>
  <c r="I66" i="1"/>
  <c r="O66" i="1"/>
  <c r="I68" i="1"/>
  <c r="O68" i="1"/>
  <c r="G67" i="1" l="1"/>
  <c r="S67" i="1"/>
  <c r="Q53" i="1"/>
  <c r="Q67" i="1"/>
  <c r="M53" i="1"/>
  <c r="G53" i="1"/>
  <c r="G68" i="1" s="1"/>
  <c r="M67" i="1"/>
  <c r="K67" i="1"/>
  <c r="S53" i="1"/>
  <c r="S45" i="1"/>
  <c r="Q45" i="1"/>
  <c r="O45" i="1"/>
  <c r="M45" i="1"/>
  <c r="K45" i="1"/>
  <c r="I45" i="1"/>
</calcChain>
</file>

<file path=xl/sharedStrings.xml><?xml version="1.0" encoding="utf-8"?>
<sst xmlns="http://schemas.openxmlformats.org/spreadsheetml/2006/main" count="122" uniqueCount="87">
  <si>
    <t>Кампус</t>
  </si>
  <si>
    <t>Факультет</t>
  </si>
  <si>
    <t xml:space="preserve">Направление </t>
  </si>
  <si>
    <t xml:space="preserve">
контингент
</t>
  </si>
  <si>
    <t>из них</t>
  </si>
  <si>
    <t>Всего отчислено</t>
  </si>
  <si>
    <t>ВСЕГО-  за академ. неуспеваемость</t>
  </si>
  <si>
    <t>Академ. неуспеваемость-
 бюджет</t>
  </si>
  <si>
    <t>Академ. неуспеваемость-
коммерция</t>
  </si>
  <si>
    <t>ВСЕГО- по другим причинам</t>
  </si>
  <si>
    <t>По другим причинам-
 бюджет</t>
  </si>
  <si>
    <t>По другим причинам-
 коммерция</t>
  </si>
  <si>
    <t xml:space="preserve">бюджет </t>
  </si>
  <si>
    <t>коммерция</t>
  </si>
  <si>
    <t>отчислено</t>
  </si>
  <si>
    <t>доля отчисл. 
%</t>
  </si>
  <si>
    <t>Москва</t>
  </si>
  <si>
    <t>ФБМ</t>
  </si>
  <si>
    <t>Бизнес -информатика</t>
  </si>
  <si>
    <t xml:space="preserve">Менеджмент   </t>
  </si>
  <si>
    <t>Менеджмент  (логистика)</t>
  </si>
  <si>
    <t>ФГН</t>
  </si>
  <si>
    <t>История</t>
  </si>
  <si>
    <t xml:space="preserve">Культурология   </t>
  </si>
  <si>
    <t>Филология</t>
  </si>
  <si>
    <t>Философия</t>
  </si>
  <si>
    <t>Фунд. и прикл. лингвистика</t>
  </si>
  <si>
    <t>ФКМД</t>
  </si>
  <si>
    <t>Дизайн</t>
  </si>
  <si>
    <t>Журналистика</t>
  </si>
  <si>
    <t>Рекл. и связи с общ.</t>
  </si>
  <si>
    <t>ФКН</t>
  </si>
  <si>
    <t>Прикл. матем. и информ.</t>
  </si>
  <si>
    <t>Программная инженерия</t>
  </si>
  <si>
    <t>ФМ</t>
  </si>
  <si>
    <t>Математика</t>
  </si>
  <si>
    <t>ФМЭМП</t>
  </si>
  <si>
    <t>Востоковедение</t>
  </si>
  <si>
    <t>Международные отношения</t>
  </si>
  <si>
    <t>Менеджмент (международ.бизнес)</t>
  </si>
  <si>
    <t>Экономика (мировая экономика)</t>
  </si>
  <si>
    <t>ФП</t>
  </si>
  <si>
    <t>Юриспруденция</t>
  </si>
  <si>
    <t>ФСН</t>
  </si>
  <si>
    <t>ГиМУ</t>
  </si>
  <si>
    <t>Политология</t>
  </si>
  <si>
    <t>Политология (КПП)</t>
  </si>
  <si>
    <t xml:space="preserve">Психология   </t>
  </si>
  <si>
    <t>Социология</t>
  </si>
  <si>
    <t>ФЭН</t>
  </si>
  <si>
    <t>Финансы и кредит</t>
  </si>
  <si>
    <t>Экономика</t>
  </si>
  <si>
    <t>Экономика (статистика)</t>
  </si>
  <si>
    <t>МИЭФ</t>
  </si>
  <si>
    <t>МИЭМ</t>
  </si>
  <si>
    <t>Информ. и выч. техника</t>
  </si>
  <si>
    <t>Прикладная математика</t>
  </si>
  <si>
    <t>Стандартизация и метрология</t>
  </si>
  <si>
    <t>Электроника и наноэлектр.</t>
  </si>
  <si>
    <t>БИ</t>
  </si>
  <si>
    <t>ВШУ</t>
  </si>
  <si>
    <t>Градостроительство</t>
  </si>
  <si>
    <t>ИМИ</t>
  </si>
  <si>
    <t>Инноватика</t>
  </si>
  <si>
    <t>ИО</t>
  </si>
  <si>
    <t>ИСИиЭЗ</t>
  </si>
  <si>
    <t>Москва - Итого</t>
  </si>
  <si>
    <t>Нижний Новгород</t>
  </si>
  <si>
    <t>НФ ФИМиКН</t>
  </si>
  <si>
    <t>НФ ФГН</t>
  </si>
  <si>
    <t>НФ ФМ</t>
  </si>
  <si>
    <t>НФ ФП</t>
  </si>
  <si>
    <t>НФ ФЭ</t>
  </si>
  <si>
    <t>Нижний Новгород-  Итого</t>
  </si>
  <si>
    <t>Пермь</t>
  </si>
  <si>
    <t>ПФ ФЭМиБИ</t>
  </si>
  <si>
    <t>ПФ СГФ</t>
  </si>
  <si>
    <t>Пермь- Итого</t>
  </si>
  <si>
    <t>Санкт-Петербург</t>
  </si>
  <si>
    <t xml:space="preserve">СПбФ СПШ СиГН </t>
  </si>
  <si>
    <t>СПбФ СПШ ЭиМ</t>
  </si>
  <si>
    <t>СПбФ ЮФ</t>
  </si>
  <si>
    <t>Санкт-Петербург -Итого</t>
  </si>
  <si>
    <t>ВСЕГО НИУ ВШЭ</t>
  </si>
  <si>
    <t>Отчисленные студенты магистры по причинам отчислений с разбивкой на бюджетные и коммерческие места</t>
  </si>
  <si>
    <t>Раздел 5</t>
  </si>
  <si>
    <t>Приложение 5.3.6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</si>
</sst>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5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43">
    <xf numFmtId="0" fontId="0" fillId="0" borderId="0" xfId="0"/>
    <xf numFmtId="0" fontId="0" fillId="0" borderId="0" xfId="0" applyAlignment="1">
      <alignment horizontal="center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0" fillId="0" borderId="19" xfId="0" applyFill="1" applyBorder="1" applyAlignment="1">
      <alignment horizontal="left"/>
    </xf>
    <xf numFmtId="1" fontId="0" fillId="0" borderId="20" xfId="0" applyNumberFormat="1" applyFill="1" applyBorder="1" applyAlignment="1">
      <alignment horizontal="center"/>
    </xf>
    <xf numFmtId="0" fontId="0" fillId="0" borderId="21" xfId="0" applyNumberFormat="1" applyFill="1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0" fillId="5" borderId="20" xfId="0" applyFill="1" applyBorder="1"/>
    <xf numFmtId="164" fontId="0" fillId="5" borderId="23" xfId="0" applyNumberFormat="1" applyFill="1" applyBorder="1"/>
    <xf numFmtId="0" fontId="0" fillId="0" borderId="24" xfId="0" applyNumberFormat="1" applyBorder="1"/>
    <xf numFmtId="164" fontId="0" fillId="0" borderId="24" xfId="0" applyNumberFormat="1" applyBorder="1"/>
    <xf numFmtId="0" fontId="0" fillId="0" borderId="24" xfId="0" applyNumberFormat="1" applyFill="1" applyBorder="1"/>
    <xf numFmtId="164" fontId="0" fillId="0" borderId="19" xfId="0" applyNumberFormat="1" applyBorder="1"/>
    <xf numFmtId="0" fontId="0" fillId="6" borderId="20" xfId="0" applyFill="1" applyBorder="1"/>
    <xf numFmtId="2" fontId="0" fillId="6" borderId="23" xfId="0" applyNumberFormat="1" applyFill="1" applyBorder="1"/>
    <xf numFmtId="164" fontId="0" fillId="0" borderId="23" xfId="0" applyNumberFormat="1" applyBorder="1"/>
    <xf numFmtId="0" fontId="0" fillId="0" borderId="27" xfId="0" applyFill="1" applyBorder="1" applyAlignment="1">
      <alignment horizontal="left"/>
    </xf>
    <xf numFmtId="1" fontId="0" fillId="0" borderId="28" xfId="0" applyNumberFormat="1" applyFill="1" applyBorder="1" applyAlignment="1">
      <alignment horizontal="center"/>
    </xf>
    <xf numFmtId="0" fontId="0" fillId="0" borderId="29" xfId="0" applyNumberFormat="1" applyFill="1" applyBorder="1" applyAlignment="1">
      <alignment horizontal="center"/>
    </xf>
    <xf numFmtId="0" fontId="0" fillId="0" borderId="27" xfId="0" applyFill="1" applyBorder="1" applyAlignment="1">
      <alignment horizontal="center"/>
    </xf>
    <xf numFmtId="0" fontId="3" fillId="0" borderId="24" xfId="0" applyNumberFormat="1" applyFont="1" applyFill="1" applyBorder="1"/>
    <xf numFmtId="0" fontId="0" fillId="0" borderId="22" xfId="0" applyBorder="1" applyAlignment="1">
      <alignment horizont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0" fillId="0" borderId="33" xfId="0" applyFill="1" applyBorder="1" applyAlignment="1">
      <alignment horizontal="left"/>
    </xf>
    <xf numFmtId="0" fontId="0" fillId="0" borderId="31" xfId="0" applyBorder="1" applyAlignment="1">
      <alignment horizontal="center"/>
    </xf>
    <xf numFmtId="0" fontId="0" fillId="6" borderId="28" xfId="0" applyFill="1" applyBorder="1"/>
    <xf numFmtId="0" fontId="0" fillId="0" borderId="23" xfId="0" applyNumberFormat="1" applyBorder="1"/>
    <xf numFmtId="0" fontId="0" fillId="0" borderId="23" xfId="0" applyNumberFormat="1" applyFill="1" applyBorder="1"/>
    <xf numFmtId="0" fontId="2" fillId="0" borderId="23" xfId="0" applyFont="1" applyBorder="1" applyAlignment="1">
      <alignment horizontal="center" vertical="center"/>
    </xf>
    <xf numFmtId="0" fontId="4" fillId="0" borderId="35" xfId="0" applyFont="1" applyBorder="1" applyAlignment="1">
      <alignment horizontal="left"/>
    </xf>
    <xf numFmtId="0" fontId="4" fillId="0" borderId="36" xfId="0" applyFont="1" applyBorder="1" applyAlignment="1">
      <alignment horizontal="left"/>
    </xf>
    <xf numFmtId="1" fontId="4" fillId="7" borderId="37" xfId="0" applyNumberFormat="1" applyFont="1" applyFill="1" applyBorder="1" applyAlignment="1">
      <alignment horizontal="center"/>
    </xf>
    <xf numFmtId="1" fontId="4" fillId="5" borderId="37" xfId="0" applyNumberFormat="1" applyFont="1" applyFill="1" applyBorder="1" applyAlignment="1">
      <alignment horizontal="left"/>
    </xf>
    <xf numFmtId="164" fontId="4" fillId="5" borderId="38" xfId="0" applyNumberFormat="1" applyFont="1" applyFill="1" applyBorder="1" applyAlignment="1">
      <alignment horizontal="left"/>
    </xf>
    <xf numFmtId="0" fontId="4" fillId="0" borderId="38" xfId="0" applyNumberFormat="1" applyFont="1" applyBorder="1" applyAlignment="1">
      <alignment horizontal="left"/>
    </xf>
    <xf numFmtId="164" fontId="4" fillId="0" borderId="38" xfId="0" applyNumberFormat="1" applyFont="1" applyBorder="1" applyAlignment="1">
      <alignment horizontal="left"/>
    </xf>
    <xf numFmtId="164" fontId="4" fillId="0" borderId="39" xfId="0" applyNumberFormat="1" applyFont="1" applyBorder="1" applyAlignment="1">
      <alignment horizontal="left"/>
    </xf>
    <xf numFmtId="0" fontId="4" fillId="6" borderId="37" xfId="0" applyFont="1" applyFill="1" applyBorder="1" applyAlignment="1">
      <alignment horizontal="left"/>
    </xf>
    <xf numFmtId="2" fontId="4" fillId="6" borderId="38" xfId="0" applyNumberFormat="1" applyFont="1" applyFill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19" xfId="0" applyBorder="1" applyAlignment="1">
      <alignment horizontal="left"/>
    </xf>
    <xf numFmtId="1" fontId="0" fillId="7" borderId="20" xfId="0" applyNumberFormat="1" applyFill="1" applyBorder="1" applyAlignment="1">
      <alignment horizontal="center"/>
    </xf>
    <xf numFmtId="0" fontId="0" fillId="0" borderId="21" xfId="0" applyNumberForma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7" xfId="0" applyBorder="1" applyAlignment="1">
      <alignment horizontal="left"/>
    </xf>
    <xf numFmtId="1" fontId="0" fillId="7" borderId="28" xfId="0" applyNumberFormat="1" applyFill="1" applyBorder="1" applyAlignment="1">
      <alignment horizontal="center"/>
    </xf>
    <xf numFmtId="0" fontId="0" fillId="0" borderId="29" xfId="0" applyNumberFormat="1" applyBorder="1" applyAlignment="1">
      <alignment horizontal="center"/>
    </xf>
    <xf numFmtId="0" fontId="0" fillId="0" borderId="27" xfId="0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0" fillId="0" borderId="33" xfId="0" applyBorder="1" applyAlignment="1">
      <alignment horizontal="left"/>
    </xf>
    <xf numFmtId="1" fontId="0" fillId="7" borderId="40" xfId="0" applyNumberFormat="1" applyFill="1" applyBorder="1" applyAlignment="1">
      <alignment horizontal="center"/>
    </xf>
    <xf numFmtId="0" fontId="0" fillId="0" borderId="41" xfId="0" applyNumberFormat="1" applyBorder="1" applyAlignment="1">
      <alignment horizontal="center"/>
    </xf>
    <xf numFmtId="0" fontId="0" fillId="0" borderId="33" xfId="0" applyBorder="1" applyAlignment="1">
      <alignment horizontal="center"/>
    </xf>
    <xf numFmtId="0" fontId="0" fillId="5" borderId="28" xfId="0" applyFill="1" applyBorder="1"/>
    <xf numFmtId="164" fontId="0" fillId="5" borderId="24" xfId="0" applyNumberFormat="1" applyFill="1" applyBorder="1"/>
    <xf numFmtId="164" fontId="0" fillId="0" borderId="27" xfId="0" applyNumberFormat="1" applyBorder="1"/>
    <xf numFmtId="2" fontId="0" fillId="6" borderId="24" xfId="0" applyNumberFormat="1" applyFill="1" applyBorder="1"/>
    <xf numFmtId="0" fontId="0" fillId="0" borderId="30" xfId="0" applyNumberFormat="1" applyBorder="1"/>
    <xf numFmtId="0" fontId="4" fillId="0" borderId="37" xfId="0" applyFont="1" applyBorder="1" applyAlignment="1">
      <alignment horizontal="left"/>
    </xf>
    <xf numFmtId="0" fontId="4" fillId="0" borderId="42" xfId="0" applyFont="1" applyBorder="1" applyAlignment="1">
      <alignment horizontal="left"/>
    </xf>
    <xf numFmtId="0" fontId="4" fillId="0" borderId="39" xfId="0" applyFont="1" applyBorder="1" applyAlignment="1">
      <alignment horizontal="left"/>
    </xf>
    <xf numFmtId="1" fontId="4" fillId="7" borderId="37" xfId="0" applyNumberFormat="1" applyFont="1" applyFill="1" applyBorder="1" applyAlignment="1">
      <alignment horizontal="left"/>
    </xf>
    <xf numFmtId="0" fontId="0" fillId="0" borderId="44" xfId="0" applyBorder="1" applyAlignment="1">
      <alignment horizontal="left"/>
    </xf>
    <xf numFmtId="0" fontId="0" fillId="7" borderId="46" xfId="0" applyFill="1" applyBorder="1" applyAlignment="1">
      <alignment horizontal="left"/>
    </xf>
    <xf numFmtId="0" fontId="0" fillId="0" borderId="47" xfId="0" applyBorder="1" applyAlignment="1">
      <alignment horizontal="left"/>
    </xf>
    <xf numFmtId="0" fontId="0" fillId="0" borderId="46" xfId="0" applyBorder="1" applyAlignment="1">
      <alignment horizontal="left"/>
    </xf>
    <xf numFmtId="0" fontId="2" fillId="0" borderId="14" xfId="0" applyFont="1" applyBorder="1" applyAlignment="1">
      <alignment horizontal="center"/>
    </xf>
    <xf numFmtId="0" fontId="0" fillId="0" borderId="49" xfId="0" applyBorder="1" applyAlignment="1">
      <alignment horizontal="left"/>
    </xf>
    <xf numFmtId="0" fontId="0" fillId="5" borderId="25" xfId="0" applyFill="1" applyBorder="1"/>
    <xf numFmtId="164" fontId="0" fillId="5" borderId="26" xfId="0" applyNumberFormat="1" applyFill="1" applyBorder="1"/>
    <xf numFmtId="164" fontId="0" fillId="0" borderId="30" xfId="0" applyNumberFormat="1" applyBorder="1"/>
    <xf numFmtId="164" fontId="0" fillId="0" borderId="50" xfId="0" applyNumberFormat="1" applyBorder="1"/>
    <xf numFmtId="0" fontId="0" fillId="6" borderId="25" xfId="0" applyFill="1" applyBorder="1"/>
    <xf numFmtId="2" fontId="0" fillId="6" borderId="26" xfId="0" applyNumberFormat="1" applyFill="1" applyBorder="1"/>
    <xf numFmtId="164" fontId="0" fillId="0" borderId="26" xfId="0" applyNumberFormat="1" applyBorder="1"/>
    <xf numFmtId="0" fontId="0" fillId="7" borderId="27" xfId="0" applyFill="1" applyBorder="1" applyAlignment="1">
      <alignment horizontal="center"/>
    </xf>
    <xf numFmtId="0" fontId="2" fillId="0" borderId="32" xfId="0" applyFont="1" applyBorder="1"/>
    <xf numFmtId="0" fontId="4" fillId="0" borderId="39" xfId="0" applyFont="1" applyBorder="1"/>
    <xf numFmtId="164" fontId="0" fillId="5" borderId="38" xfId="0" applyNumberFormat="1" applyFill="1" applyBorder="1"/>
    <xf numFmtId="0" fontId="2" fillId="0" borderId="38" xfId="0" applyNumberFormat="1" applyFont="1" applyBorder="1"/>
    <xf numFmtId="164" fontId="0" fillId="0" borderId="38" xfId="0" applyNumberFormat="1" applyBorder="1"/>
    <xf numFmtId="164" fontId="0" fillId="0" borderId="39" xfId="0" applyNumberFormat="1" applyBorder="1"/>
    <xf numFmtId="0" fontId="0" fillId="6" borderId="37" xfId="0" applyFill="1" applyBorder="1"/>
    <xf numFmtId="2" fontId="0" fillId="6" borderId="38" xfId="0" applyNumberFormat="1" applyFill="1" applyBorder="1"/>
    <xf numFmtId="0" fontId="4" fillId="0" borderId="0" xfId="0" applyFont="1"/>
    <xf numFmtId="0" fontId="5" fillId="2" borderId="37" xfId="0" applyFont="1" applyFill="1" applyBorder="1" applyAlignment="1">
      <alignment horizontal="left"/>
    </xf>
    <xf numFmtId="0" fontId="5" fillId="2" borderId="42" xfId="0" applyFont="1" applyFill="1" applyBorder="1" applyAlignment="1">
      <alignment horizontal="left"/>
    </xf>
    <xf numFmtId="0" fontId="5" fillId="2" borderId="39" xfId="0" applyFont="1" applyFill="1" applyBorder="1"/>
    <xf numFmtId="1" fontId="5" fillId="5" borderId="37" xfId="0" applyNumberFormat="1" applyFont="1" applyFill="1" applyBorder="1" applyAlignment="1">
      <alignment horizontal="center"/>
    </xf>
    <xf numFmtId="0" fontId="5" fillId="5" borderId="37" xfId="0" applyFont="1" applyFill="1" applyBorder="1"/>
    <xf numFmtId="164" fontId="5" fillId="5" borderId="38" xfId="0" applyNumberFormat="1" applyFont="1" applyFill="1" applyBorder="1"/>
    <xf numFmtId="0" fontId="5" fillId="2" borderId="38" xfId="0" applyNumberFormat="1" applyFont="1" applyFill="1" applyBorder="1"/>
    <xf numFmtId="164" fontId="5" fillId="5" borderId="39" xfId="0" applyNumberFormat="1" applyFont="1" applyFill="1" applyBorder="1"/>
    <xf numFmtId="2" fontId="5" fillId="5" borderId="38" xfId="0" applyNumberFormat="1" applyFont="1" applyFill="1" applyBorder="1"/>
    <xf numFmtId="0" fontId="5" fillId="0" borderId="0" xfId="0" applyFont="1"/>
    <xf numFmtId="0" fontId="7" fillId="0" borderId="0" xfId="0" applyFont="1"/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center" vertical="center" textRotation="90"/>
    </xf>
    <xf numFmtId="0" fontId="2" fillId="0" borderId="25" xfId="0" applyFont="1" applyBorder="1" applyAlignment="1">
      <alignment horizontal="center" vertical="center" textRotation="90"/>
    </xf>
    <xf numFmtId="0" fontId="2" fillId="0" borderId="34" xfId="0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 textRotation="90"/>
    </xf>
    <xf numFmtId="0" fontId="2" fillId="0" borderId="45" xfId="0" applyFont="1" applyBorder="1" applyAlignment="1">
      <alignment horizontal="center" vertical="center" textRotation="90"/>
    </xf>
    <xf numFmtId="0" fontId="2" fillId="0" borderId="48" xfId="0" applyFont="1" applyBorder="1" applyAlignment="1">
      <alignment horizontal="center" vertical="center" textRotation="9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8"/>
  <sheetViews>
    <sheetView tabSelected="1" zoomScale="70" zoomScaleNormal="70" workbookViewId="0">
      <selection activeCell="W22" sqref="W22"/>
    </sheetView>
  </sheetViews>
  <sheetFormatPr defaultRowHeight="15" x14ac:dyDescent="0.25"/>
  <cols>
    <col min="1" max="1" width="11.42578125" customWidth="1"/>
    <col min="2" max="2" width="16.28515625" bestFit="1" customWidth="1"/>
    <col min="3" max="3" width="33.85546875" customWidth="1"/>
    <col min="4" max="4" width="11.28515625" style="1" customWidth="1"/>
    <col min="5" max="5" width="12.28515625" style="1" customWidth="1"/>
    <col min="6" max="6" width="11.85546875" style="1" bestFit="1" customWidth="1"/>
    <col min="7" max="7" width="10.5703125" style="1" bestFit="1" customWidth="1"/>
    <col min="8" max="8" width="14.28515625" customWidth="1"/>
    <col min="9" max="9" width="15.42578125" customWidth="1"/>
    <col min="10" max="10" width="10.85546875" customWidth="1"/>
    <col min="11" max="11" width="11.28515625" customWidth="1"/>
    <col min="12" max="12" width="11.140625" customWidth="1"/>
    <col min="13" max="13" width="11.5703125" customWidth="1"/>
    <col min="14" max="14" width="13.140625" customWidth="1"/>
    <col min="15" max="15" width="14" customWidth="1"/>
    <col min="16" max="16" width="11.28515625" customWidth="1"/>
    <col min="17" max="17" width="10.5703125" customWidth="1"/>
    <col min="18" max="18" width="11.7109375" customWidth="1"/>
    <col min="19" max="19" width="11.5703125" customWidth="1"/>
  </cols>
  <sheetData>
    <row r="1" spans="1:19" x14ac:dyDescent="0.25">
      <c r="R1" t="s">
        <v>85</v>
      </c>
    </row>
    <row r="2" spans="1:19" ht="18.75" x14ac:dyDescent="0.3">
      <c r="A2" s="107" t="s">
        <v>84</v>
      </c>
      <c r="R2" t="s">
        <v>86</v>
      </c>
    </row>
    <row r="3" spans="1:19" ht="15.75" thickBot="1" x14ac:dyDescent="0.3"/>
    <row r="4" spans="1:19" ht="48" customHeight="1" x14ac:dyDescent="0.25">
      <c r="A4" s="110" t="s">
        <v>0</v>
      </c>
      <c r="B4" s="112" t="s">
        <v>1</v>
      </c>
      <c r="C4" s="114" t="s">
        <v>2</v>
      </c>
      <c r="D4" s="116" t="s">
        <v>3</v>
      </c>
      <c r="E4" s="118" t="s">
        <v>4</v>
      </c>
      <c r="F4" s="119"/>
      <c r="G4" s="120" t="s">
        <v>5</v>
      </c>
      <c r="H4" s="122" t="s">
        <v>6</v>
      </c>
      <c r="I4" s="123"/>
      <c r="J4" s="124" t="s">
        <v>7</v>
      </c>
      <c r="K4" s="125"/>
      <c r="L4" s="126" t="s">
        <v>8</v>
      </c>
      <c r="M4" s="127"/>
      <c r="N4" s="128" t="s">
        <v>9</v>
      </c>
      <c r="O4" s="129"/>
      <c r="P4" s="108" t="s">
        <v>10</v>
      </c>
      <c r="Q4" s="129"/>
      <c r="R4" s="108" t="s">
        <v>11</v>
      </c>
      <c r="S4" s="109"/>
    </row>
    <row r="5" spans="1:19" ht="45.75" customHeight="1" thickBot="1" x14ac:dyDescent="0.3">
      <c r="A5" s="111"/>
      <c r="B5" s="113"/>
      <c r="C5" s="115"/>
      <c r="D5" s="117"/>
      <c r="E5" s="2" t="s">
        <v>12</v>
      </c>
      <c r="F5" s="3" t="s">
        <v>13</v>
      </c>
      <c r="G5" s="121"/>
      <c r="H5" s="4" t="s">
        <v>14</v>
      </c>
      <c r="I5" s="5" t="s">
        <v>15</v>
      </c>
      <c r="J5" s="6" t="s">
        <v>14</v>
      </c>
      <c r="K5" s="5" t="s">
        <v>15</v>
      </c>
      <c r="L5" s="7" t="s">
        <v>14</v>
      </c>
      <c r="M5" s="5" t="s">
        <v>15</v>
      </c>
      <c r="N5" s="8" t="s">
        <v>14</v>
      </c>
      <c r="O5" s="9" t="s">
        <v>15</v>
      </c>
      <c r="P5" s="10" t="s">
        <v>14</v>
      </c>
      <c r="Q5" s="9" t="s">
        <v>15</v>
      </c>
      <c r="R5" s="10" t="s">
        <v>14</v>
      </c>
      <c r="S5" s="11" t="s">
        <v>15</v>
      </c>
    </row>
    <row r="6" spans="1:19" x14ac:dyDescent="0.25">
      <c r="A6" s="130" t="s">
        <v>16</v>
      </c>
      <c r="B6" s="133" t="s">
        <v>17</v>
      </c>
      <c r="C6" s="12" t="s">
        <v>18</v>
      </c>
      <c r="D6" s="13">
        <v>297</v>
      </c>
      <c r="E6" s="14">
        <v>267</v>
      </c>
      <c r="F6" s="15">
        <v>30</v>
      </c>
      <c r="G6" s="16">
        <f t="shared" ref="G6:G44" si="0">H6+N6</f>
        <v>24</v>
      </c>
      <c r="H6" s="17">
        <f>J6+L6</f>
        <v>13</v>
      </c>
      <c r="I6" s="18">
        <f>H6*100/D6</f>
        <v>4.3771043771043772</v>
      </c>
      <c r="J6" s="19">
        <v>11</v>
      </c>
      <c r="K6" s="20">
        <f>J6*100/H6</f>
        <v>84.615384615384613</v>
      </c>
      <c r="L6" s="21">
        <v>2</v>
      </c>
      <c r="M6" s="22">
        <f>L6*100/H6</f>
        <v>15.384615384615385</v>
      </c>
      <c r="N6" s="23">
        <f t="shared" ref="N6:N44" si="1">P6+R6</f>
        <v>11</v>
      </c>
      <c r="O6" s="24">
        <f>N6*100/D6</f>
        <v>3.7037037037037037</v>
      </c>
      <c r="P6" s="19">
        <v>8</v>
      </c>
      <c r="Q6" s="25">
        <f>P6*100/N6</f>
        <v>72.727272727272734</v>
      </c>
      <c r="R6" s="19">
        <v>3</v>
      </c>
      <c r="S6" s="22">
        <f>R6*100/N6</f>
        <v>27.272727272727273</v>
      </c>
    </row>
    <row r="7" spans="1:19" x14ac:dyDescent="0.25">
      <c r="A7" s="131"/>
      <c r="B7" s="134"/>
      <c r="C7" s="26" t="s">
        <v>19</v>
      </c>
      <c r="D7" s="27">
        <v>450</v>
      </c>
      <c r="E7" s="28">
        <v>409</v>
      </c>
      <c r="F7" s="29">
        <v>41</v>
      </c>
      <c r="G7" s="16">
        <f t="shared" si="0"/>
        <v>46</v>
      </c>
      <c r="H7" s="17">
        <f t="shared" ref="H7:H44" si="2">J7+L7</f>
        <v>28</v>
      </c>
      <c r="I7" s="18">
        <f t="shared" ref="I7:I68" si="3">H7*100/D7</f>
        <v>6.2222222222222223</v>
      </c>
      <c r="J7" s="19">
        <v>27</v>
      </c>
      <c r="K7" s="20">
        <f t="shared" ref="K7:K68" si="4">J7*100/H7</f>
        <v>96.428571428571431</v>
      </c>
      <c r="L7" s="21">
        <v>1</v>
      </c>
      <c r="M7" s="22">
        <f t="shared" ref="M7:M68" si="5">L7*100/H7</f>
        <v>3.5714285714285716</v>
      </c>
      <c r="N7" s="23">
        <f t="shared" si="1"/>
        <v>18</v>
      </c>
      <c r="O7" s="24">
        <f t="shared" ref="O7:O68" si="6">N7*100/D7</f>
        <v>4</v>
      </c>
      <c r="P7" s="19">
        <v>14</v>
      </c>
      <c r="Q7" s="25">
        <f t="shared" ref="Q7:Q68" si="7">P7*100/N7</f>
        <v>77.777777777777771</v>
      </c>
      <c r="R7" s="19">
        <v>4</v>
      </c>
      <c r="S7" s="22">
        <f t="shared" ref="S7:S68" si="8">R7*100/N7</f>
        <v>22.222222222222221</v>
      </c>
    </row>
    <row r="8" spans="1:19" x14ac:dyDescent="0.25">
      <c r="A8" s="131"/>
      <c r="B8" s="135"/>
      <c r="C8" s="26" t="s">
        <v>20</v>
      </c>
      <c r="D8" s="27">
        <v>89</v>
      </c>
      <c r="E8" s="28">
        <v>65</v>
      </c>
      <c r="F8" s="29">
        <v>24</v>
      </c>
      <c r="G8" s="16">
        <f t="shared" si="0"/>
        <v>4</v>
      </c>
      <c r="H8" s="17">
        <f t="shared" si="2"/>
        <v>3</v>
      </c>
      <c r="I8" s="18">
        <f t="shared" si="3"/>
        <v>3.3707865168539324</v>
      </c>
      <c r="J8" s="19">
        <v>2</v>
      </c>
      <c r="K8" s="20">
        <f t="shared" si="4"/>
        <v>66.666666666666671</v>
      </c>
      <c r="L8" s="21">
        <v>1</v>
      </c>
      <c r="M8" s="22">
        <f t="shared" si="5"/>
        <v>33.333333333333336</v>
      </c>
      <c r="N8" s="23">
        <f t="shared" si="1"/>
        <v>1</v>
      </c>
      <c r="O8" s="24">
        <f t="shared" si="6"/>
        <v>1.1235955056179776</v>
      </c>
      <c r="P8" s="19">
        <v>1</v>
      </c>
      <c r="Q8" s="25">
        <f t="shared" si="7"/>
        <v>100</v>
      </c>
      <c r="R8" s="19"/>
      <c r="S8" s="22">
        <f t="shared" si="8"/>
        <v>0</v>
      </c>
    </row>
    <row r="9" spans="1:19" x14ac:dyDescent="0.25">
      <c r="A9" s="131"/>
      <c r="B9" s="136" t="s">
        <v>21</v>
      </c>
      <c r="C9" s="26" t="s">
        <v>22</v>
      </c>
      <c r="D9" s="27">
        <v>47</v>
      </c>
      <c r="E9" s="28">
        <v>32</v>
      </c>
      <c r="F9" s="29">
        <v>15</v>
      </c>
      <c r="G9" s="16">
        <f t="shared" si="0"/>
        <v>9</v>
      </c>
      <c r="H9" s="17">
        <f t="shared" si="2"/>
        <v>7</v>
      </c>
      <c r="I9" s="18">
        <f t="shared" si="3"/>
        <v>14.893617021276595</v>
      </c>
      <c r="J9" s="19">
        <v>5</v>
      </c>
      <c r="K9" s="20">
        <f t="shared" si="4"/>
        <v>71.428571428571431</v>
      </c>
      <c r="L9" s="30">
        <v>2</v>
      </c>
      <c r="M9" s="22">
        <f t="shared" si="5"/>
        <v>28.571428571428573</v>
      </c>
      <c r="N9" s="23">
        <f t="shared" si="1"/>
        <v>2</v>
      </c>
      <c r="O9" s="24">
        <f t="shared" si="6"/>
        <v>4.2553191489361701</v>
      </c>
      <c r="P9" s="19">
        <v>1</v>
      </c>
      <c r="Q9" s="25">
        <f t="shared" si="7"/>
        <v>50</v>
      </c>
      <c r="R9" s="19">
        <v>1</v>
      </c>
      <c r="S9" s="22">
        <f t="shared" si="8"/>
        <v>50</v>
      </c>
    </row>
    <row r="10" spans="1:19" x14ac:dyDescent="0.25">
      <c r="A10" s="131"/>
      <c r="B10" s="134"/>
      <c r="C10" s="26" t="s">
        <v>23</v>
      </c>
      <c r="D10" s="27">
        <v>72</v>
      </c>
      <c r="E10" s="28">
        <v>72</v>
      </c>
      <c r="F10" s="29">
        <v>0</v>
      </c>
      <c r="G10" s="16">
        <f t="shared" si="0"/>
        <v>10</v>
      </c>
      <c r="H10" s="17">
        <f t="shared" si="2"/>
        <v>4</v>
      </c>
      <c r="I10" s="18">
        <f t="shared" si="3"/>
        <v>5.5555555555555554</v>
      </c>
      <c r="J10" s="19">
        <v>4</v>
      </c>
      <c r="K10" s="20">
        <f t="shared" si="4"/>
        <v>100</v>
      </c>
      <c r="L10" s="21"/>
      <c r="M10" s="22">
        <f t="shared" si="5"/>
        <v>0</v>
      </c>
      <c r="N10" s="23">
        <f t="shared" si="1"/>
        <v>6</v>
      </c>
      <c r="O10" s="24">
        <f t="shared" si="6"/>
        <v>8.3333333333333339</v>
      </c>
      <c r="P10" s="19">
        <v>6</v>
      </c>
      <c r="Q10" s="25">
        <f t="shared" si="7"/>
        <v>100</v>
      </c>
      <c r="R10" s="19"/>
      <c r="S10" s="22">
        <f t="shared" si="8"/>
        <v>0</v>
      </c>
    </row>
    <row r="11" spans="1:19" x14ac:dyDescent="0.25">
      <c r="A11" s="131"/>
      <c r="B11" s="134"/>
      <c r="C11" s="26" t="s">
        <v>24</v>
      </c>
      <c r="D11" s="27">
        <v>37</v>
      </c>
      <c r="E11" s="28">
        <v>36</v>
      </c>
      <c r="F11" s="29">
        <v>1</v>
      </c>
      <c r="G11" s="31">
        <f t="shared" si="0"/>
        <v>8</v>
      </c>
      <c r="H11" s="17">
        <f t="shared" si="2"/>
        <v>6</v>
      </c>
      <c r="I11" s="18">
        <f t="shared" si="3"/>
        <v>16.216216216216218</v>
      </c>
      <c r="J11" s="19">
        <v>6</v>
      </c>
      <c r="K11" s="20">
        <f t="shared" si="4"/>
        <v>100</v>
      </c>
      <c r="L11" s="21"/>
      <c r="M11" s="22">
        <f t="shared" si="5"/>
        <v>0</v>
      </c>
      <c r="N11" s="23">
        <f t="shared" si="1"/>
        <v>2</v>
      </c>
      <c r="O11" s="24">
        <f t="shared" si="6"/>
        <v>5.4054054054054053</v>
      </c>
      <c r="P11" s="19">
        <v>2</v>
      </c>
      <c r="Q11" s="25">
        <f t="shared" si="7"/>
        <v>100</v>
      </c>
      <c r="R11" s="19"/>
      <c r="S11" s="22">
        <f t="shared" si="8"/>
        <v>0</v>
      </c>
    </row>
    <row r="12" spans="1:19" x14ac:dyDescent="0.25">
      <c r="A12" s="131"/>
      <c r="B12" s="134"/>
      <c r="C12" s="26" t="s">
        <v>25</v>
      </c>
      <c r="D12" s="27">
        <v>42</v>
      </c>
      <c r="E12" s="28">
        <v>41</v>
      </c>
      <c r="F12" s="29">
        <v>1</v>
      </c>
      <c r="G12" s="31">
        <f t="shared" si="0"/>
        <v>6</v>
      </c>
      <c r="H12" s="17">
        <f t="shared" si="2"/>
        <v>1</v>
      </c>
      <c r="I12" s="18">
        <f t="shared" si="3"/>
        <v>2.3809523809523809</v>
      </c>
      <c r="J12" s="19">
        <v>1</v>
      </c>
      <c r="K12" s="20">
        <f t="shared" si="4"/>
        <v>100</v>
      </c>
      <c r="L12" s="21"/>
      <c r="M12" s="22">
        <f t="shared" si="5"/>
        <v>0</v>
      </c>
      <c r="N12" s="23">
        <f t="shared" si="1"/>
        <v>5</v>
      </c>
      <c r="O12" s="24">
        <f t="shared" si="6"/>
        <v>11.904761904761905</v>
      </c>
      <c r="P12" s="19">
        <v>5</v>
      </c>
      <c r="Q12" s="25">
        <f t="shared" si="7"/>
        <v>100</v>
      </c>
      <c r="R12" s="19"/>
      <c r="S12" s="22">
        <f t="shared" si="8"/>
        <v>0</v>
      </c>
    </row>
    <row r="13" spans="1:19" x14ac:dyDescent="0.25">
      <c r="A13" s="131"/>
      <c r="B13" s="135"/>
      <c r="C13" s="26" t="s">
        <v>26</v>
      </c>
      <c r="D13" s="27">
        <v>42</v>
      </c>
      <c r="E13" s="28">
        <v>40</v>
      </c>
      <c r="F13" s="29">
        <v>2</v>
      </c>
      <c r="G13" s="31">
        <f t="shared" si="0"/>
        <v>7</v>
      </c>
      <c r="H13" s="17">
        <f t="shared" si="2"/>
        <v>3</v>
      </c>
      <c r="I13" s="18">
        <f t="shared" si="3"/>
        <v>7.1428571428571432</v>
      </c>
      <c r="J13" s="19">
        <v>3</v>
      </c>
      <c r="K13" s="20">
        <f t="shared" si="4"/>
        <v>100</v>
      </c>
      <c r="L13" s="21"/>
      <c r="M13" s="22">
        <f t="shared" si="5"/>
        <v>0</v>
      </c>
      <c r="N13" s="23">
        <f t="shared" si="1"/>
        <v>4</v>
      </c>
      <c r="O13" s="24">
        <f t="shared" si="6"/>
        <v>9.5238095238095237</v>
      </c>
      <c r="P13" s="19">
        <v>4</v>
      </c>
      <c r="Q13" s="25">
        <f t="shared" si="7"/>
        <v>100</v>
      </c>
      <c r="R13" s="19"/>
      <c r="S13" s="22">
        <f t="shared" si="8"/>
        <v>0</v>
      </c>
    </row>
    <row r="14" spans="1:19" x14ac:dyDescent="0.25">
      <c r="A14" s="131"/>
      <c r="B14" s="136" t="s">
        <v>27</v>
      </c>
      <c r="C14" s="26" t="s">
        <v>28</v>
      </c>
      <c r="D14" s="27">
        <v>43</v>
      </c>
      <c r="E14" s="28">
        <v>20</v>
      </c>
      <c r="F14" s="29">
        <v>23</v>
      </c>
      <c r="G14" s="16">
        <f t="shared" si="0"/>
        <v>4</v>
      </c>
      <c r="H14" s="17">
        <f t="shared" si="2"/>
        <v>3</v>
      </c>
      <c r="I14" s="18">
        <f t="shared" si="3"/>
        <v>6.9767441860465116</v>
      </c>
      <c r="J14" s="19">
        <v>1</v>
      </c>
      <c r="K14" s="20">
        <f t="shared" si="4"/>
        <v>33.333333333333336</v>
      </c>
      <c r="L14" s="21">
        <v>2</v>
      </c>
      <c r="M14" s="22">
        <f t="shared" si="5"/>
        <v>66.666666666666671</v>
      </c>
      <c r="N14" s="23">
        <f t="shared" si="1"/>
        <v>1</v>
      </c>
      <c r="O14" s="24">
        <f t="shared" si="6"/>
        <v>2.3255813953488373</v>
      </c>
      <c r="P14" s="19"/>
      <c r="Q14" s="25">
        <f t="shared" si="7"/>
        <v>0</v>
      </c>
      <c r="R14" s="19">
        <v>1</v>
      </c>
      <c r="S14" s="22">
        <f t="shared" si="8"/>
        <v>100</v>
      </c>
    </row>
    <row r="15" spans="1:19" x14ac:dyDescent="0.25">
      <c r="A15" s="131"/>
      <c r="B15" s="134"/>
      <c r="C15" s="26" t="s">
        <v>29</v>
      </c>
      <c r="D15" s="27">
        <v>176</v>
      </c>
      <c r="E15" s="28">
        <v>163</v>
      </c>
      <c r="F15" s="29">
        <v>13</v>
      </c>
      <c r="G15" s="16">
        <f t="shared" si="0"/>
        <v>22</v>
      </c>
      <c r="H15" s="17">
        <f t="shared" si="2"/>
        <v>9</v>
      </c>
      <c r="I15" s="18">
        <f t="shared" si="3"/>
        <v>5.1136363636363633</v>
      </c>
      <c r="J15" s="19">
        <v>9</v>
      </c>
      <c r="K15" s="20">
        <f t="shared" si="4"/>
        <v>100</v>
      </c>
      <c r="L15" s="21"/>
      <c r="M15" s="22">
        <f t="shared" si="5"/>
        <v>0</v>
      </c>
      <c r="N15" s="23">
        <f t="shared" si="1"/>
        <v>13</v>
      </c>
      <c r="O15" s="24">
        <f t="shared" si="6"/>
        <v>7.3863636363636367</v>
      </c>
      <c r="P15" s="19">
        <v>12</v>
      </c>
      <c r="Q15" s="25">
        <f t="shared" si="7"/>
        <v>92.307692307692307</v>
      </c>
      <c r="R15" s="19">
        <v>1</v>
      </c>
      <c r="S15" s="22">
        <f t="shared" si="8"/>
        <v>7.6923076923076925</v>
      </c>
    </row>
    <row r="16" spans="1:19" x14ac:dyDescent="0.25">
      <c r="A16" s="131"/>
      <c r="B16" s="135"/>
      <c r="C16" s="26" t="s">
        <v>30</v>
      </c>
      <c r="D16" s="27">
        <v>34</v>
      </c>
      <c r="E16" s="28">
        <v>33</v>
      </c>
      <c r="F16" s="29">
        <v>1</v>
      </c>
      <c r="G16" s="31">
        <f t="shared" si="0"/>
        <v>0</v>
      </c>
      <c r="H16" s="17">
        <f t="shared" si="2"/>
        <v>0</v>
      </c>
      <c r="I16" s="18">
        <f t="shared" si="3"/>
        <v>0</v>
      </c>
      <c r="J16" s="19">
        <v>0</v>
      </c>
      <c r="K16" s="20" t="e">
        <f t="shared" si="4"/>
        <v>#DIV/0!</v>
      </c>
      <c r="L16" s="21"/>
      <c r="M16" s="22" t="e">
        <f t="shared" si="5"/>
        <v>#DIV/0!</v>
      </c>
      <c r="N16" s="23">
        <f t="shared" si="1"/>
        <v>0</v>
      </c>
      <c r="O16" s="24">
        <f t="shared" si="6"/>
        <v>0</v>
      </c>
      <c r="P16" s="19"/>
      <c r="Q16" s="25" t="e">
        <f t="shared" si="7"/>
        <v>#DIV/0!</v>
      </c>
      <c r="R16" s="19"/>
      <c r="S16" s="22" t="e">
        <f t="shared" si="8"/>
        <v>#DIV/0!</v>
      </c>
    </row>
    <row r="17" spans="1:19" x14ac:dyDescent="0.25">
      <c r="A17" s="131"/>
      <c r="B17" s="136" t="s">
        <v>31</v>
      </c>
      <c r="C17" s="26" t="s">
        <v>32</v>
      </c>
      <c r="D17" s="27">
        <v>68</v>
      </c>
      <c r="E17" s="28">
        <v>67</v>
      </c>
      <c r="F17" s="29">
        <v>1</v>
      </c>
      <c r="G17" s="31">
        <f t="shared" si="0"/>
        <v>19</v>
      </c>
      <c r="H17" s="17">
        <f t="shared" si="2"/>
        <v>10</v>
      </c>
      <c r="I17" s="18">
        <f t="shared" si="3"/>
        <v>14.705882352941176</v>
      </c>
      <c r="J17" s="19">
        <v>10</v>
      </c>
      <c r="K17" s="20">
        <f t="shared" si="4"/>
        <v>100</v>
      </c>
      <c r="L17" s="21"/>
      <c r="M17" s="22">
        <f t="shared" si="5"/>
        <v>0</v>
      </c>
      <c r="N17" s="23">
        <f t="shared" si="1"/>
        <v>9</v>
      </c>
      <c r="O17" s="24">
        <f t="shared" si="6"/>
        <v>13.235294117647058</v>
      </c>
      <c r="P17" s="19">
        <v>9</v>
      </c>
      <c r="Q17" s="25">
        <f t="shared" si="7"/>
        <v>100</v>
      </c>
      <c r="R17" s="19"/>
      <c r="S17" s="22">
        <f t="shared" si="8"/>
        <v>0</v>
      </c>
    </row>
    <row r="18" spans="1:19" x14ac:dyDescent="0.25">
      <c r="A18" s="131"/>
      <c r="B18" s="135"/>
      <c r="C18" s="26" t="s">
        <v>33</v>
      </c>
      <c r="D18" s="27">
        <v>56</v>
      </c>
      <c r="E18" s="28">
        <v>52</v>
      </c>
      <c r="F18" s="29">
        <v>4</v>
      </c>
      <c r="G18" s="31">
        <f t="shared" si="0"/>
        <v>12</v>
      </c>
      <c r="H18" s="17">
        <f t="shared" si="2"/>
        <v>9</v>
      </c>
      <c r="I18" s="18">
        <f t="shared" si="3"/>
        <v>16.071428571428573</v>
      </c>
      <c r="J18" s="19">
        <v>9</v>
      </c>
      <c r="K18" s="20">
        <f t="shared" si="4"/>
        <v>100</v>
      </c>
      <c r="L18" s="21"/>
      <c r="M18" s="22">
        <f t="shared" si="5"/>
        <v>0</v>
      </c>
      <c r="N18" s="23">
        <f t="shared" si="1"/>
        <v>3</v>
      </c>
      <c r="O18" s="24">
        <f t="shared" si="6"/>
        <v>5.3571428571428568</v>
      </c>
      <c r="P18" s="19">
        <v>3</v>
      </c>
      <c r="Q18" s="25">
        <f t="shared" si="7"/>
        <v>100</v>
      </c>
      <c r="R18" s="19"/>
      <c r="S18" s="22">
        <f t="shared" si="8"/>
        <v>0</v>
      </c>
    </row>
    <row r="19" spans="1:19" x14ac:dyDescent="0.25">
      <c r="A19" s="131"/>
      <c r="B19" s="32" t="s">
        <v>34</v>
      </c>
      <c r="C19" s="26" t="s">
        <v>35</v>
      </c>
      <c r="D19" s="27">
        <v>58</v>
      </c>
      <c r="E19" s="28">
        <v>57</v>
      </c>
      <c r="F19" s="29">
        <v>1</v>
      </c>
      <c r="G19" s="16">
        <f t="shared" si="0"/>
        <v>6</v>
      </c>
      <c r="H19" s="17">
        <f t="shared" si="2"/>
        <v>4</v>
      </c>
      <c r="I19" s="18">
        <f t="shared" si="3"/>
        <v>6.8965517241379306</v>
      </c>
      <c r="J19" s="19">
        <v>4</v>
      </c>
      <c r="K19" s="20">
        <f t="shared" si="4"/>
        <v>100</v>
      </c>
      <c r="L19" s="21"/>
      <c r="M19" s="22">
        <f t="shared" si="5"/>
        <v>0</v>
      </c>
      <c r="N19" s="23">
        <f t="shared" si="1"/>
        <v>2</v>
      </c>
      <c r="O19" s="24">
        <f t="shared" si="6"/>
        <v>3.4482758620689653</v>
      </c>
      <c r="P19" s="19">
        <v>2</v>
      </c>
      <c r="Q19" s="25">
        <f t="shared" si="7"/>
        <v>100</v>
      </c>
      <c r="R19" s="19"/>
      <c r="S19" s="22">
        <f t="shared" si="8"/>
        <v>0</v>
      </c>
    </row>
    <row r="20" spans="1:19" x14ac:dyDescent="0.25">
      <c r="A20" s="131"/>
      <c r="B20" s="136" t="s">
        <v>36</v>
      </c>
      <c r="C20" s="26" t="s">
        <v>37</v>
      </c>
      <c r="D20" s="27">
        <v>38</v>
      </c>
      <c r="E20" s="28">
        <v>32</v>
      </c>
      <c r="F20" s="29">
        <v>6</v>
      </c>
      <c r="G20" s="16">
        <f t="shared" si="0"/>
        <v>6</v>
      </c>
      <c r="H20" s="17">
        <f t="shared" si="2"/>
        <v>3</v>
      </c>
      <c r="I20" s="18">
        <f t="shared" si="3"/>
        <v>7.8947368421052628</v>
      </c>
      <c r="J20" s="19">
        <v>3</v>
      </c>
      <c r="K20" s="20">
        <f t="shared" si="4"/>
        <v>100</v>
      </c>
      <c r="L20" s="21"/>
      <c r="M20" s="22">
        <f t="shared" si="5"/>
        <v>0</v>
      </c>
      <c r="N20" s="23">
        <f t="shared" si="1"/>
        <v>3</v>
      </c>
      <c r="O20" s="24">
        <f t="shared" si="6"/>
        <v>7.8947368421052628</v>
      </c>
      <c r="P20" s="19">
        <v>3</v>
      </c>
      <c r="Q20" s="25">
        <f t="shared" si="7"/>
        <v>100</v>
      </c>
      <c r="R20" s="19"/>
      <c r="S20" s="22">
        <f t="shared" si="8"/>
        <v>0</v>
      </c>
    </row>
    <row r="21" spans="1:19" x14ac:dyDescent="0.25">
      <c r="A21" s="131"/>
      <c r="B21" s="134"/>
      <c r="C21" s="26" t="s">
        <v>38</v>
      </c>
      <c r="D21" s="27">
        <v>91</v>
      </c>
      <c r="E21" s="28">
        <v>57</v>
      </c>
      <c r="F21" s="29">
        <v>34</v>
      </c>
      <c r="G21" s="16">
        <f>H21+N21</f>
        <v>18</v>
      </c>
      <c r="H21" s="17">
        <f t="shared" si="2"/>
        <v>10</v>
      </c>
      <c r="I21" s="18">
        <f t="shared" si="3"/>
        <v>10.989010989010989</v>
      </c>
      <c r="J21" s="19">
        <v>6</v>
      </c>
      <c r="K21" s="20">
        <f t="shared" si="4"/>
        <v>60</v>
      </c>
      <c r="L21" s="21">
        <v>4</v>
      </c>
      <c r="M21" s="22">
        <f t="shared" si="5"/>
        <v>40</v>
      </c>
      <c r="N21" s="23">
        <f>P21+R21</f>
        <v>8</v>
      </c>
      <c r="O21" s="24">
        <f t="shared" si="6"/>
        <v>8.791208791208792</v>
      </c>
      <c r="P21" s="19">
        <v>8</v>
      </c>
      <c r="Q21" s="25">
        <f t="shared" si="7"/>
        <v>100</v>
      </c>
      <c r="R21" s="19"/>
      <c r="S21" s="22">
        <f t="shared" si="8"/>
        <v>0</v>
      </c>
    </row>
    <row r="22" spans="1:19" x14ac:dyDescent="0.25">
      <c r="A22" s="131"/>
      <c r="B22" s="134"/>
      <c r="C22" s="26" t="s">
        <v>39</v>
      </c>
      <c r="D22" s="27">
        <v>72</v>
      </c>
      <c r="E22" s="28"/>
      <c r="F22" s="29">
        <v>72</v>
      </c>
      <c r="G22" s="16">
        <f>H22+N22</f>
        <v>9</v>
      </c>
      <c r="H22" s="17">
        <f t="shared" si="2"/>
        <v>4</v>
      </c>
      <c r="I22" s="18">
        <f t="shared" si="3"/>
        <v>5.5555555555555554</v>
      </c>
      <c r="J22" s="19"/>
      <c r="K22" s="20">
        <f t="shared" si="4"/>
        <v>0</v>
      </c>
      <c r="L22" s="21">
        <v>4</v>
      </c>
      <c r="M22" s="22">
        <f t="shared" si="5"/>
        <v>100</v>
      </c>
      <c r="N22" s="23">
        <f>P22+R22</f>
        <v>5</v>
      </c>
      <c r="O22" s="24">
        <f t="shared" si="6"/>
        <v>6.9444444444444446</v>
      </c>
      <c r="P22" s="19"/>
      <c r="Q22" s="25">
        <f t="shared" si="7"/>
        <v>0</v>
      </c>
      <c r="R22" s="19">
        <v>5</v>
      </c>
      <c r="S22" s="22">
        <f t="shared" si="8"/>
        <v>100</v>
      </c>
    </row>
    <row r="23" spans="1:19" x14ac:dyDescent="0.25">
      <c r="A23" s="131"/>
      <c r="B23" s="135"/>
      <c r="C23" s="26" t="s">
        <v>40</v>
      </c>
      <c r="D23" s="27">
        <v>97</v>
      </c>
      <c r="E23" s="28">
        <v>94</v>
      </c>
      <c r="F23" s="29">
        <v>3</v>
      </c>
      <c r="G23" s="31">
        <f>H23+N23</f>
        <v>15</v>
      </c>
      <c r="H23" s="17">
        <f t="shared" si="2"/>
        <v>8</v>
      </c>
      <c r="I23" s="18">
        <f t="shared" si="3"/>
        <v>8.2474226804123703</v>
      </c>
      <c r="J23" s="19">
        <v>7</v>
      </c>
      <c r="K23" s="20">
        <f t="shared" si="4"/>
        <v>87.5</v>
      </c>
      <c r="L23" s="21">
        <v>1</v>
      </c>
      <c r="M23" s="22">
        <f t="shared" si="5"/>
        <v>12.5</v>
      </c>
      <c r="N23" s="23">
        <f>P23+R23</f>
        <v>7</v>
      </c>
      <c r="O23" s="24">
        <f t="shared" si="6"/>
        <v>7.2164948453608249</v>
      </c>
      <c r="P23" s="19">
        <v>7</v>
      </c>
      <c r="Q23" s="25">
        <f t="shared" si="7"/>
        <v>100</v>
      </c>
      <c r="R23" s="19"/>
      <c r="S23" s="22">
        <f t="shared" si="8"/>
        <v>0</v>
      </c>
    </row>
    <row r="24" spans="1:19" x14ac:dyDescent="0.25">
      <c r="A24" s="131"/>
      <c r="B24" s="33" t="s">
        <v>41</v>
      </c>
      <c r="C24" s="34" t="s">
        <v>42</v>
      </c>
      <c r="D24" s="27">
        <v>296</v>
      </c>
      <c r="E24" s="28">
        <v>280</v>
      </c>
      <c r="F24" s="29">
        <v>16</v>
      </c>
      <c r="G24" s="35">
        <f>H24+N24</f>
        <v>34</v>
      </c>
      <c r="H24" s="17">
        <f t="shared" si="2"/>
        <v>19</v>
      </c>
      <c r="I24" s="18">
        <f t="shared" si="3"/>
        <v>6.4189189189189193</v>
      </c>
      <c r="J24" s="19">
        <v>17</v>
      </c>
      <c r="K24" s="20">
        <f t="shared" si="4"/>
        <v>89.473684210526315</v>
      </c>
      <c r="L24" s="21">
        <v>2</v>
      </c>
      <c r="M24" s="22">
        <f t="shared" si="5"/>
        <v>10.526315789473685</v>
      </c>
      <c r="N24" s="36">
        <f>P24+R24</f>
        <v>15</v>
      </c>
      <c r="O24" s="24">
        <f t="shared" si="6"/>
        <v>5.0675675675675675</v>
      </c>
      <c r="P24" s="19">
        <v>11</v>
      </c>
      <c r="Q24" s="25">
        <f t="shared" si="7"/>
        <v>73.333333333333329</v>
      </c>
      <c r="R24" s="19">
        <v>4</v>
      </c>
      <c r="S24" s="22">
        <f t="shared" si="8"/>
        <v>26.666666666666668</v>
      </c>
    </row>
    <row r="25" spans="1:19" x14ac:dyDescent="0.25">
      <c r="A25" s="131"/>
      <c r="B25" s="136" t="s">
        <v>43</v>
      </c>
      <c r="C25" s="26" t="s">
        <v>44</v>
      </c>
      <c r="D25" s="13">
        <v>138</v>
      </c>
      <c r="E25" s="14">
        <v>131</v>
      </c>
      <c r="F25" s="15">
        <v>7</v>
      </c>
      <c r="G25" s="16">
        <v>12</v>
      </c>
      <c r="H25" s="17">
        <f t="shared" si="2"/>
        <v>5</v>
      </c>
      <c r="I25" s="18">
        <f t="shared" si="3"/>
        <v>3.6231884057971016</v>
      </c>
      <c r="J25" s="37">
        <v>4</v>
      </c>
      <c r="K25" s="20">
        <f t="shared" si="4"/>
        <v>80</v>
      </c>
      <c r="L25" s="38">
        <v>1</v>
      </c>
      <c r="M25" s="22">
        <f t="shared" si="5"/>
        <v>20</v>
      </c>
      <c r="N25" s="23">
        <f t="shared" si="1"/>
        <v>7</v>
      </c>
      <c r="O25" s="24">
        <f t="shared" si="6"/>
        <v>5.0724637681159424</v>
      </c>
      <c r="P25" s="37">
        <v>7</v>
      </c>
      <c r="Q25" s="25">
        <f t="shared" si="7"/>
        <v>100</v>
      </c>
      <c r="R25" s="37"/>
      <c r="S25" s="22">
        <f t="shared" si="8"/>
        <v>0</v>
      </c>
    </row>
    <row r="26" spans="1:19" x14ac:dyDescent="0.25">
      <c r="A26" s="131"/>
      <c r="B26" s="134"/>
      <c r="C26" s="26" t="s">
        <v>45</v>
      </c>
      <c r="D26" s="27">
        <v>61</v>
      </c>
      <c r="E26" s="28">
        <v>61</v>
      </c>
      <c r="F26" s="29"/>
      <c r="G26" s="16">
        <f t="shared" ref="G26:G41" si="9">H26+N26</f>
        <v>13</v>
      </c>
      <c r="H26" s="17">
        <f t="shared" si="2"/>
        <v>6</v>
      </c>
      <c r="I26" s="18">
        <f t="shared" si="3"/>
        <v>9.8360655737704921</v>
      </c>
      <c r="J26" s="19">
        <v>6</v>
      </c>
      <c r="K26" s="20">
        <f t="shared" si="4"/>
        <v>100</v>
      </c>
      <c r="L26" s="21"/>
      <c r="M26" s="22">
        <f t="shared" si="5"/>
        <v>0</v>
      </c>
      <c r="N26" s="23">
        <f t="shared" si="1"/>
        <v>7</v>
      </c>
      <c r="O26" s="24">
        <f t="shared" si="6"/>
        <v>11.475409836065573</v>
      </c>
      <c r="P26" s="19">
        <v>7</v>
      </c>
      <c r="Q26" s="25">
        <f t="shared" si="7"/>
        <v>100</v>
      </c>
      <c r="R26" s="19"/>
      <c r="S26" s="22">
        <f t="shared" si="8"/>
        <v>0</v>
      </c>
    </row>
    <row r="27" spans="1:19" x14ac:dyDescent="0.25">
      <c r="A27" s="131"/>
      <c r="B27" s="134"/>
      <c r="C27" s="26" t="s">
        <v>46</v>
      </c>
      <c r="D27" s="27">
        <v>69</v>
      </c>
      <c r="E27" s="28">
        <v>59</v>
      </c>
      <c r="F27" s="29">
        <v>10</v>
      </c>
      <c r="G27" s="31">
        <f t="shared" si="9"/>
        <v>11</v>
      </c>
      <c r="H27" s="17">
        <f t="shared" si="2"/>
        <v>3</v>
      </c>
      <c r="I27" s="18">
        <f t="shared" si="3"/>
        <v>4.3478260869565215</v>
      </c>
      <c r="J27" s="19">
        <v>3</v>
      </c>
      <c r="K27" s="20">
        <f t="shared" si="4"/>
        <v>100</v>
      </c>
      <c r="L27" s="21"/>
      <c r="M27" s="22">
        <f t="shared" si="5"/>
        <v>0</v>
      </c>
      <c r="N27" s="23">
        <f t="shared" si="1"/>
        <v>8</v>
      </c>
      <c r="O27" s="24">
        <f t="shared" si="6"/>
        <v>11.594202898550725</v>
      </c>
      <c r="P27" s="19">
        <v>5</v>
      </c>
      <c r="Q27" s="25">
        <f t="shared" si="7"/>
        <v>62.5</v>
      </c>
      <c r="R27" s="19">
        <v>3</v>
      </c>
      <c r="S27" s="22">
        <f t="shared" si="8"/>
        <v>37.5</v>
      </c>
    </row>
    <row r="28" spans="1:19" x14ac:dyDescent="0.25">
      <c r="A28" s="131"/>
      <c r="B28" s="134"/>
      <c r="C28" s="26" t="s">
        <v>47</v>
      </c>
      <c r="D28" s="27">
        <v>288</v>
      </c>
      <c r="E28" s="28">
        <v>179</v>
      </c>
      <c r="F28" s="29">
        <v>109</v>
      </c>
      <c r="G28" s="31">
        <f t="shared" si="9"/>
        <v>40</v>
      </c>
      <c r="H28" s="17">
        <f t="shared" si="2"/>
        <v>14</v>
      </c>
      <c r="I28" s="18">
        <f t="shared" si="3"/>
        <v>4.8611111111111107</v>
      </c>
      <c r="J28" s="19">
        <v>12</v>
      </c>
      <c r="K28" s="20">
        <f t="shared" si="4"/>
        <v>85.714285714285708</v>
      </c>
      <c r="L28" s="21">
        <v>2</v>
      </c>
      <c r="M28" s="22">
        <f t="shared" si="5"/>
        <v>14.285714285714286</v>
      </c>
      <c r="N28" s="23">
        <f t="shared" si="1"/>
        <v>26</v>
      </c>
      <c r="O28" s="24">
        <f t="shared" si="6"/>
        <v>9.0277777777777786</v>
      </c>
      <c r="P28" s="19">
        <v>11</v>
      </c>
      <c r="Q28" s="25">
        <f t="shared" si="7"/>
        <v>42.307692307692307</v>
      </c>
      <c r="R28" s="19">
        <v>15</v>
      </c>
      <c r="S28" s="22">
        <f t="shared" si="8"/>
        <v>57.692307692307693</v>
      </c>
    </row>
    <row r="29" spans="1:19" x14ac:dyDescent="0.25">
      <c r="A29" s="131"/>
      <c r="B29" s="135"/>
      <c r="C29" s="26" t="s">
        <v>48</v>
      </c>
      <c r="D29" s="27">
        <v>182</v>
      </c>
      <c r="E29" s="28">
        <v>177</v>
      </c>
      <c r="F29" s="29">
        <v>5</v>
      </c>
      <c r="G29" s="31">
        <f t="shared" si="9"/>
        <v>25</v>
      </c>
      <c r="H29" s="17">
        <f t="shared" si="2"/>
        <v>14</v>
      </c>
      <c r="I29" s="18">
        <f t="shared" si="3"/>
        <v>7.6923076923076925</v>
      </c>
      <c r="J29" s="19">
        <v>14</v>
      </c>
      <c r="K29" s="20">
        <f t="shared" si="4"/>
        <v>100</v>
      </c>
      <c r="L29" s="21"/>
      <c r="M29" s="22">
        <f t="shared" si="5"/>
        <v>0</v>
      </c>
      <c r="N29" s="23">
        <f t="shared" si="1"/>
        <v>11</v>
      </c>
      <c r="O29" s="24">
        <f t="shared" si="6"/>
        <v>6.0439560439560438</v>
      </c>
      <c r="P29" s="19">
        <v>10</v>
      </c>
      <c r="Q29" s="25">
        <f t="shared" si="7"/>
        <v>90.909090909090907</v>
      </c>
      <c r="R29" s="19">
        <v>1</v>
      </c>
      <c r="S29" s="22">
        <f t="shared" si="8"/>
        <v>9.0909090909090917</v>
      </c>
    </row>
    <row r="30" spans="1:19" x14ac:dyDescent="0.25">
      <c r="A30" s="131"/>
      <c r="B30" s="136" t="s">
        <v>49</v>
      </c>
      <c r="C30" s="26" t="s">
        <v>50</v>
      </c>
      <c r="D30" s="27">
        <v>383</v>
      </c>
      <c r="E30" s="28">
        <v>241</v>
      </c>
      <c r="F30" s="29">
        <v>142</v>
      </c>
      <c r="G30" s="31">
        <f t="shared" si="9"/>
        <v>22</v>
      </c>
      <c r="H30" s="17">
        <f t="shared" si="2"/>
        <v>14</v>
      </c>
      <c r="I30" s="18">
        <f t="shared" si="3"/>
        <v>3.6553524804177546</v>
      </c>
      <c r="J30" s="19">
        <v>8</v>
      </c>
      <c r="K30" s="20">
        <f t="shared" si="4"/>
        <v>57.142857142857146</v>
      </c>
      <c r="L30" s="21">
        <v>6</v>
      </c>
      <c r="M30" s="22">
        <f t="shared" si="5"/>
        <v>42.857142857142854</v>
      </c>
      <c r="N30" s="23">
        <f t="shared" si="1"/>
        <v>8</v>
      </c>
      <c r="O30" s="24">
        <f t="shared" si="6"/>
        <v>2.0887728459530028</v>
      </c>
      <c r="P30" s="19">
        <v>3</v>
      </c>
      <c r="Q30" s="25">
        <f t="shared" si="7"/>
        <v>37.5</v>
      </c>
      <c r="R30" s="19">
        <v>5</v>
      </c>
      <c r="S30" s="22">
        <f t="shared" si="8"/>
        <v>62.5</v>
      </c>
    </row>
    <row r="31" spans="1:19" x14ac:dyDescent="0.25">
      <c r="A31" s="131"/>
      <c r="B31" s="134"/>
      <c r="C31" s="26" t="s">
        <v>51</v>
      </c>
      <c r="D31" s="27">
        <v>183</v>
      </c>
      <c r="E31" s="28">
        <v>162</v>
      </c>
      <c r="F31" s="29">
        <v>21</v>
      </c>
      <c r="G31" s="31">
        <f t="shared" si="9"/>
        <v>30</v>
      </c>
      <c r="H31" s="17">
        <f t="shared" si="2"/>
        <v>16</v>
      </c>
      <c r="I31" s="18">
        <f t="shared" si="3"/>
        <v>8.7431693989071047</v>
      </c>
      <c r="J31" s="19">
        <v>14</v>
      </c>
      <c r="K31" s="20">
        <f t="shared" si="4"/>
        <v>87.5</v>
      </c>
      <c r="L31" s="21">
        <v>2</v>
      </c>
      <c r="M31" s="22">
        <f t="shared" si="5"/>
        <v>12.5</v>
      </c>
      <c r="N31" s="23">
        <f t="shared" si="1"/>
        <v>14</v>
      </c>
      <c r="O31" s="24">
        <f t="shared" si="6"/>
        <v>7.6502732240437155</v>
      </c>
      <c r="P31" s="19">
        <v>13</v>
      </c>
      <c r="Q31" s="25">
        <f t="shared" si="7"/>
        <v>92.857142857142861</v>
      </c>
      <c r="R31" s="19">
        <v>1</v>
      </c>
      <c r="S31" s="22">
        <f t="shared" si="8"/>
        <v>7.1428571428571432</v>
      </c>
    </row>
    <row r="32" spans="1:19" x14ac:dyDescent="0.25">
      <c r="A32" s="131"/>
      <c r="B32" s="135"/>
      <c r="C32" s="26" t="s">
        <v>52</v>
      </c>
      <c r="D32" s="27">
        <v>29</v>
      </c>
      <c r="E32" s="28">
        <v>29</v>
      </c>
      <c r="F32" s="29"/>
      <c r="G32" s="31">
        <f t="shared" si="9"/>
        <v>4</v>
      </c>
      <c r="H32" s="17">
        <f t="shared" si="2"/>
        <v>1</v>
      </c>
      <c r="I32" s="18">
        <f t="shared" si="3"/>
        <v>3.4482758620689653</v>
      </c>
      <c r="J32" s="19">
        <v>1</v>
      </c>
      <c r="K32" s="20">
        <f t="shared" si="4"/>
        <v>100</v>
      </c>
      <c r="L32" s="21"/>
      <c r="M32" s="22">
        <f t="shared" si="5"/>
        <v>0</v>
      </c>
      <c r="N32" s="23">
        <f t="shared" si="1"/>
        <v>3</v>
      </c>
      <c r="O32" s="24">
        <f t="shared" si="6"/>
        <v>10.344827586206897</v>
      </c>
      <c r="P32" s="19">
        <v>3</v>
      </c>
      <c r="Q32" s="25">
        <f t="shared" si="7"/>
        <v>100</v>
      </c>
      <c r="R32" s="19"/>
      <c r="S32" s="22">
        <f t="shared" si="8"/>
        <v>0</v>
      </c>
    </row>
    <row r="33" spans="1:19" x14ac:dyDescent="0.25">
      <c r="A33" s="131"/>
      <c r="B33" s="32" t="s">
        <v>53</v>
      </c>
      <c r="C33" s="26" t="s">
        <v>51</v>
      </c>
      <c r="D33" s="27">
        <v>76</v>
      </c>
      <c r="E33" s="28">
        <v>57</v>
      </c>
      <c r="F33" s="29">
        <v>19</v>
      </c>
      <c r="G33" s="31">
        <f t="shared" si="9"/>
        <v>12</v>
      </c>
      <c r="H33" s="17">
        <f t="shared" si="2"/>
        <v>11</v>
      </c>
      <c r="I33" s="18">
        <f t="shared" si="3"/>
        <v>14.473684210526315</v>
      </c>
      <c r="J33" s="19">
        <v>8</v>
      </c>
      <c r="K33" s="20">
        <f t="shared" si="4"/>
        <v>72.727272727272734</v>
      </c>
      <c r="L33" s="21">
        <v>3</v>
      </c>
      <c r="M33" s="22">
        <f t="shared" si="5"/>
        <v>27.272727272727273</v>
      </c>
      <c r="N33" s="23">
        <f t="shared" si="1"/>
        <v>1</v>
      </c>
      <c r="O33" s="24">
        <f t="shared" si="6"/>
        <v>1.3157894736842106</v>
      </c>
      <c r="P33" s="19"/>
      <c r="Q33" s="25">
        <f t="shared" si="7"/>
        <v>0</v>
      </c>
      <c r="R33" s="19">
        <v>1</v>
      </c>
      <c r="S33" s="22">
        <f t="shared" si="8"/>
        <v>100</v>
      </c>
    </row>
    <row r="34" spans="1:19" x14ac:dyDescent="0.25">
      <c r="A34" s="131"/>
      <c r="B34" s="136" t="s">
        <v>54</v>
      </c>
      <c r="C34" s="26" t="s">
        <v>55</v>
      </c>
      <c r="D34" s="27">
        <v>79</v>
      </c>
      <c r="E34" s="28">
        <v>79</v>
      </c>
      <c r="F34" s="29">
        <v>0</v>
      </c>
      <c r="G34" s="16">
        <f t="shared" si="9"/>
        <v>17</v>
      </c>
      <c r="H34" s="17">
        <f t="shared" si="2"/>
        <v>12</v>
      </c>
      <c r="I34" s="18">
        <f t="shared" si="3"/>
        <v>15.189873417721518</v>
      </c>
      <c r="J34" s="19">
        <v>12</v>
      </c>
      <c r="K34" s="20">
        <f t="shared" si="4"/>
        <v>100</v>
      </c>
      <c r="L34" s="21"/>
      <c r="M34" s="22">
        <f t="shared" si="5"/>
        <v>0</v>
      </c>
      <c r="N34" s="23">
        <f t="shared" si="1"/>
        <v>5</v>
      </c>
      <c r="O34" s="24">
        <f t="shared" si="6"/>
        <v>6.3291139240506329</v>
      </c>
      <c r="P34" s="19">
        <v>5</v>
      </c>
      <c r="Q34" s="25">
        <f t="shared" si="7"/>
        <v>100</v>
      </c>
      <c r="R34" s="19"/>
      <c r="S34" s="22">
        <f t="shared" si="8"/>
        <v>0</v>
      </c>
    </row>
    <row r="35" spans="1:19" x14ac:dyDescent="0.25">
      <c r="A35" s="131"/>
      <c r="B35" s="134"/>
      <c r="C35" s="26" t="s">
        <v>56</v>
      </c>
      <c r="D35" s="27">
        <v>24</v>
      </c>
      <c r="E35" s="28">
        <v>24</v>
      </c>
      <c r="F35" s="29">
        <v>0</v>
      </c>
      <c r="G35" s="31">
        <f t="shared" si="9"/>
        <v>6</v>
      </c>
      <c r="H35" s="17">
        <f t="shared" si="2"/>
        <v>5</v>
      </c>
      <c r="I35" s="18">
        <f t="shared" si="3"/>
        <v>20.833333333333332</v>
      </c>
      <c r="J35" s="19">
        <v>5</v>
      </c>
      <c r="K35" s="20">
        <f t="shared" si="4"/>
        <v>100</v>
      </c>
      <c r="L35" s="21"/>
      <c r="M35" s="22">
        <f t="shared" si="5"/>
        <v>0</v>
      </c>
      <c r="N35" s="23">
        <f t="shared" si="1"/>
        <v>1</v>
      </c>
      <c r="O35" s="24">
        <f t="shared" si="6"/>
        <v>4.166666666666667</v>
      </c>
      <c r="P35" s="19">
        <v>1</v>
      </c>
      <c r="Q35" s="25">
        <f t="shared" si="7"/>
        <v>100</v>
      </c>
      <c r="R35" s="19"/>
      <c r="S35" s="22">
        <f t="shared" si="8"/>
        <v>0</v>
      </c>
    </row>
    <row r="36" spans="1:19" x14ac:dyDescent="0.25">
      <c r="A36" s="131"/>
      <c r="B36" s="134"/>
      <c r="C36" s="26" t="s">
        <v>32</v>
      </c>
      <c r="D36" s="27">
        <v>34</v>
      </c>
      <c r="E36" s="28">
        <v>34</v>
      </c>
      <c r="F36" s="29"/>
      <c r="G36" s="31">
        <f t="shared" si="9"/>
        <v>10</v>
      </c>
      <c r="H36" s="17">
        <f t="shared" si="2"/>
        <v>10</v>
      </c>
      <c r="I36" s="18">
        <f t="shared" si="3"/>
        <v>29.411764705882351</v>
      </c>
      <c r="J36" s="19">
        <v>10</v>
      </c>
      <c r="K36" s="20">
        <f t="shared" si="4"/>
        <v>100</v>
      </c>
      <c r="L36" s="21"/>
      <c r="M36" s="22">
        <f t="shared" si="5"/>
        <v>0</v>
      </c>
      <c r="N36" s="23">
        <f t="shared" si="1"/>
        <v>0</v>
      </c>
      <c r="O36" s="24">
        <f t="shared" si="6"/>
        <v>0</v>
      </c>
      <c r="P36" s="19"/>
      <c r="Q36" s="25" t="e">
        <f t="shared" si="7"/>
        <v>#DIV/0!</v>
      </c>
      <c r="R36" s="19"/>
      <c r="S36" s="22" t="e">
        <f t="shared" si="8"/>
        <v>#DIV/0!</v>
      </c>
    </row>
    <row r="37" spans="1:19" x14ac:dyDescent="0.25">
      <c r="A37" s="131"/>
      <c r="B37" s="134"/>
      <c r="C37" s="26" t="s">
        <v>57</v>
      </c>
      <c r="D37" s="27">
        <v>10</v>
      </c>
      <c r="E37" s="28">
        <v>10</v>
      </c>
      <c r="F37" s="29">
        <v>0</v>
      </c>
      <c r="G37" s="31">
        <f t="shared" si="9"/>
        <v>2</v>
      </c>
      <c r="H37" s="17">
        <f t="shared" si="2"/>
        <v>2</v>
      </c>
      <c r="I37" s="18">
        <f t="shared" si="3"/>
        <v>20</v>
      </c>
      <c r="J37" s="19">
        <v>2</v>
      </c>
      <c r="K37" s="20">
        <f t="shared" si="4"/>
        <v>100</v>
      </c>
      <c r="L37" s="21"/>
      <c r="M37" s="22">
        <f t="shared" si="5"/>
        <v>0</v>
      </c>
      <c r="N37" s="23">
        <f t="shared" si="1"/>
        <v>0</v>
      </c>
      <c r="O37" s="24">
        <f t="shared" si="6"/>
        <v>0</v>
      </c>
      <c r="P37" s="19"/>
      <c r="Q37" s="25" t="e">
        <f t="shared" si="7"/>
        <v>#DIV/0!</v>
      </c>
      <c r="R37" s="19"/>
      <c r="S37" s="22" t="e">
        <f t="shared" si="8"/>
        <v>#DIV/0!</v>
      </c>
    </row>
    <row r="38" spans="1:19" x14ac:dyDescent="0.25">
      <c r="A38" s="131"/>
      <c r="B38" s="135"/>
      <c r="C38" s="26" t="s">
        <v>58</v>
      </c>
      <c r="D38" s="27">
        <v>74</v>
      </c>
      <c r="E38" s="28">
        <v>74</v>
      </c>
      <c r="F38" s="29">
        <v>0</v>
      </c>
      <c r="G38" s="31">
        <f t="shared" si="9"/>
        <v>14</v>
      </c>
      <c r="H38" s="17">
        <f t="shared" si="2"/>
        <v>10</v>
      </c>
      <c r="I38" s="18">
        <f t="shared" si="3"/>
        <v>13.513513513513514</v>
      </c>
      <c r="J38" s="19">
        <v>10</v>
      </c>
      <c r="K38" s="20">
        <f t="shared" si="4"/>
        <v>100</v>
      </c>
      <c r="L38" s="21"/>
      <c r="M38" s="22">
        <f t="shared" si="5"/>
        <v>0</v>
      </c>
      <c r="N38" s="23">
        <f t="shared" si="1"/>
        <v>4</v>
      </c>
      <c r="O38" s="24">
        <f t="shared" si="6"/>
        <v>5.4054054054054053</v>
      </c>
      <c r="P38" s="19">
        <v>4</v>
      </c>
      <c r="Q38" s="25">
        <f t="shared" si="7"/>
        <v>100</v>
      </c>
      <c r="R38" s="19"/>
      <c r="S38" s="22">
        <f t="shared" si="8"/>
        <v>0</v>
      </c>
    </row>
    <row r="39" spans="1:19" x14ac:dyDescent="0.25">
      <c r="A39" s="131"/>
      <c r="B39" s="32" t="s">
        <v>59</v>
      </c>
      <c r="C39" s="26" t="s">
        <v>50</v>
      </c>
      <c r="D39" s="27">
        <v>67</v>
      </c>
      <c r="E39" s="28"/>
      <c r="F39" s="29">
        <v>67</v>
      </c>
      <c r="G39" s="31">
        <f t="shared" si="9"/>
        <v>9</v>
      </c>
      <c r="H39" s="17">
        <f t="shared" si="2"/>
        <v>6</v>
      </c>
      <c r="I39" s="18">
        <f t="shared" si="3"/>
        <v>8.9552238805970141</v>
      </c>
      <c r="J39" s="19"/>
      <c r="K39" s="20">
        <f t="shared" si="4"/>
        <v>0</v>
      </c>
      <c r="L39" s="21">
        <v>6</v>
      </c>
      <c r="M39" s="22">
        <f t="shared" si="5"/>
        <v>100</v>
      </c>
      <c r="N39" s="23">
        <f t="shared" si="1"/>
        <v>3</v>
      </c>
      <c r="O39" s="24">
        <f t="shared" si="6"/>
        <v>4.4776119402985071</v>
      </c>
      <c r="P39" s="19"/>
      <c r="Q39" s="25">
        <f t="shared" si="7"/>
        <v>0</v>
      </c>
      <c r="R39" s="19">
        <v>3</v>
      </c>
      <c r="S39" s="22">
        <f t="shared" si="8"/>
        <v>100</v>
      </c>
    </row>
    <row r="40" spans="1:19" x14ac:dyDescent="0.25">
      <c r="A40" s="131"/>
      <c r="B40" s="39" t="s">
        <v>60</v>
      </c>
      <c r="C40" s="26" t="s">
        <v>61</v>
      </c>
      <c r="D40" s="27">
        <v>38</v>
      </c>
      <c r="E40" s="28">
        <v>18</v>
      </c>
      <c r="F40" s="29">
        <v>20</v>
      </c>
      <c r="G40" s="16">
        <f t="shared" si="9"/>
        <v>5</v>
      </c>
      <c r="H40" s="17">
        <f t="shared" si="2"/>
        <v>2</v>
      </c>
      <c r="I40" s="18">
        <f t="shared" si="3"/>
        <v>5.2631578947368425</v>
      </c>
      <c r="J40" s="19">
        <v>1</v>
      </c>
      <c r="K40" s="20">
        <f t="shared" si="4"/>
        <v>50</v>
      </c>
      <c r="L40" s="21">
        <v>1</v>
      </c>
      <c r="M40" s="22">
        <f t="shared" si="5"/>
        <v>50</v>
      </c>
      <c r="N40" s="23">
        <f t="shared" si="1"/>
        <v>3</v>
      </c>
      <c r="O40" s="24">
        <f t="shared" si="6"/>
        <v>7.8947368421052628</v>
      </c>
      <c r="P40" s="19">
        <v>1</v>
      </c>
      <c r="Q40" s="25">
        <f t="shared" si="7"/>
        <v>33.333333333333336</v>
      </c>
      <c r="R40" s="19">
        <v>2</v>
      </c>
      <c r="S40" s="22">
        <f t="shared" si="8"/>
        <v>66.666666666666671</v>
      </c>
    </row>
    <row r="41" spans="1:19" x14ac:dyDescent="0.25">
      <c r="A41" s="131"/>
      <c r="B41" s="32" t="s">
        <v>62</v>
      </c>
      <c r="C41" s="26" t="s">
        <v>63</v>
      </c>
      <c r="D41" s="27">
        <v>8</v>
      </c>
      <c r="E41" s="28">
        <v>0</v>
      </c>
      <c r="F41" s="29">
        <v>8</v>
      </c>
      <c r="G41" s="16">
        <f t="shared" si="9"/>
        <v>1</v>
      </c>
      <c r="H41" s="17">
        <f t="shared" si="2"/>
        <v>1</v>
      </c>
      <c r="I41" s="18">
        <f t="shared" si="3"/>
        <v>12.5</v>
      </c>
      <c r="J41" s="19"/>
      <c r="K41" s="20">
        <f t="shared" si="4"/>
        <v>0</v>
      </c>
      <c r="L41" s="21">
        <v>1</v>
      </c>
      <c r="M41" s="22">
        <f t="shared" si="5"/>
        <v>100</v>
      </c>
      <c r="N41" s="23">
        <f t="shared" si="1"/>
        <v>0</v>
      </c>
      <c r="O41" s="24">
        <f t="shared" si="6"/>
        <v>0</v>
      </c>
      <c r="P41" s="19"/>
      <c r="Q41" s="25" t="e">
        <f t="shared" si="7"/>
        <v>#DIV/0!</v>
      </c>
      <c r="R41" s="19"/>
      <c r="S41" s="22" t="e">
        <f t="shared" si="8"/>
        <v>#DIV/0!</v>
      </c>
    </row>
    <row r="42" spans="1:19" x14ac:dyDescent="0.25">
      <c r="A42" s="131"/>
      <c r="B42" s="136" t="s">
        <v>64</v>
      </c>
      <c r="C42" s="26" t="s">
        <v>44</v>
      </c>
      <c r="D42" s="27">
        <v>20</v>
      </c>
      <c r="E42" s="28">
        <v>20</v>
      </c>
      <c r="F42" s="29"/>
      <c r="G42" s="16">
        <f t="shared" si="0"/>
        <v>8</v>
      </c>
      <c r="H42" s="17">
        <f t="shared" si="2"/>
        <v>1</v>
      </c>
      <c r="I42" s="18">
        <f t="shared" si="3"/>
        <v>5</v>
      </c>
      <c r="J42" s="19">
        <v>1</v>
      </c>
      <c r="K42" s="20">
        <f t="shared" si="4"/>
        <v>100</v>
      </c>
      <c r="L42" s="21"/>
      <c r="M42" s="22">
        <f t="shared" si="5"/>
        <v>0</v>
      </c>
      <c r="N42" s="23">
        <f t="shared" si="1"/>
        <v>7</v>
      </c>
      <c r="O42" s="24">
        <f t="shared" si="6"/>
        <v>35</v>
      </c>
      <c r="P42" s="19">
        <v>7</v>
      </c>
      <c r="Q42" s="25">
        <f t="shared" si="7"/>
        <v>100</v>
      </c>
      <c r="R42" s="19"/>
      <c r="S42" s="22">
        <f t="shared" si="8"/>
        <v>0</v>
      </c>
    </row>
    <row r="43" spans="1:19" x14ac:dyDescent="0.25">
      <c r="A43" s="131"/>
      <c r="B43" s="135"/>
      <c r="C43" s="26" t="s">
        <v>47</v>
      </c>
      <c r="D43" s="27">
        <v>29</v>
      </c>
      <c r="E43" s="28">
        <v>27</v>
      </c>
      <c r="F43" s="29">
        <v>2</v>
      </c>
      <c r="G43" s="31">
        <f>H43+N43</f>
        <v>8</v>
      </c>
      <c r="H43" s="17">
        <f t="shared" si="2"/>
        <v>6</v>
      </c>
      <c r="I43" s="18">
        <f t="shared" si="3"/>
        <v>20.689655172413794</v>
      </c>
      <c r="J43" s="19">
        <v>5</v>
      </c>
      <c r="K43" s="20">
        <f t="shared" si="4"/>
        <v>83.333333333333329</v>
      </c>
      <c r="L43" s="21">
        <v>1</v>
      </c>
      <c r="M43" s="22">
        <f t="shared" si="5"/>
        <v>16.666666666666668</v>
      </c>
      <c r="N43" s="23">
        <f>P43+R43</f>
        <v>2</v>
      </c>
      <c r="O43" s="24">
        <f t="shared" si="6"/>
        <v>6.8965517241379306</v>
      </c>
      <c r="P43" s="19">
        <v>1</v>
      </c>
      <c r="Q43" s="25">
        <f t="shared" si="7"/>
        <v>50</v>
      </c>
      <c r="R43" s="19">
        <v>1</v>
      </c>
      <c r="S43" s="22">
        <f t="shared" si="8"/>
        <v>50</v>
      </c>
    </row>
    <row r="44" spans="1:19" ht="15.75" thickBot="1" x14ac:dyDescent="0.3">
      <c r="A44" s="132"/>
      <c r="B44" s="32" t="s">
        <v>65</v>
      </c>
      <c r="C44" s="26" t="s">
        <v>19</v>
      </c>
      <c r="D44" s="27">
        <v>30</v>
      </c>
      <c r="E44" s="28">
        <v>27</v>
      </c>
      <c r="F44" s="29">
        <v>3</v>
      </c>
      <c r="G44" s="16">
        <f t="shared" si="0"/>
        <v>2</v>
      </c>
      <c r="H44" s="17">
        <f t="shared" si="2"/>
        <v>1</v>
      </c>
      <c r="I44" s="18">
        <f t="shared" si="3"/>
        <v>3.3333333333333335</v>
      </c>
      <c r="J44" s="19">
        <v>1</v>
      </c>
      <c r="K44" s="20">
        <f t="shared" si="4"/>
        <v>100</v>
      </c>
      <c r="L44" s="21"/>
      <c r="M44" s="22">
        <f t="shared" si="5"/>
        <v>0</v>
      </c>
      <c r="N44" s="23">
        <f t="shared" si="1"/>
        <v>1</v>
      </c>
      <c r="O44" s="24">
        <f t="shared" si="6"/>
        <v>3.3333333333333335</v>
      </c>
      <c r="P44" s="19"/>
      <c r="Q44" s="25">
        <f t="shared" si="7"/>
        <v>0</v>
      </c>
      <c r="R44" s="19">
        <v>1</v>
      </c>
      <c r="S44" s="22">
        <f t="shared" si="8"/>
        <v>100</v>
      </c>
    </row>
    <row r="45" spans="1:19" s="50" customFormat="1" ht="16.5" thickBot="1" x14ac:dyDescent="0.3">
      <c r="A45" s="40" t="s">
        <v>66</v>
      </c>
      <c r="B45" s="40"/>
      <c r="C45" s="41"/>
      <c r="D45" s="42">
        <f>SUM(D6:D44)</f>
        <v>3927</v>
      </c>
      <c r="E45" s="42">
        <f>SUM(E6:E44)</f>
        <v>3226</v>
      </c>
      <c r="F45" s="42">
        <f>SUM(F6:F44)</f>
        <v>701</v>
      </c>
      <c r="G45" s="42">
        <f>SUM(G6:G44)</f>
        <v>510</v>
      </c>
      <c r="H45" s="43">
        <f>SUM(H6:H44)</f>
        <v>284</v>
      </c>
      <c r="I45" s="44">
        <f t="shared" si="3"/>
        <v>7.231983702571938</v>
      </c>
      <c r="J45" s="45">
        <f>SUM(J6:J44)</f>
        <v>242</v>
      </c>
      <c r="K45" s="46">
        <f t="shared" si="4"/>
        <v>85.211267605633807</v>
      </c>
      <c r="L45" s="45">
        <f>SUM(L6:L44)</f>
        <v>42</v>
      </c>
      <c r="M45" s="47">
        <f t="shared" si="5"/>
        <v>14.788732394366198</v>
      </c>
      <c r="N45" s="48">
        <f>SUM(N6:N44)</f>
        <v>226</v>
      </c>
      <c r="O45" s="49">
        <f t="shared" si="6"/>
        <v>5.7550292844410489</v>
      </c>
      <c r="P45" s="45">
        <f>SUM(P6:P44)</f>
        <v>174</v>
      </c>
      <c r="Q45" s="46">
        <f t="shared" si="7"/>
        <v>76.991150442477874</v>
      </c>
      <c r="R45" s="45">
        <f>SUM(R6:R44)</f>
        <v>52</v>
      </c>
      <c r="S45" s="47">
        <f t="shared" si="8"/>
        <v>23.008849557522122</v>
      </c>
    </row>
    <row r="46" spans="1:19" x14ac:dyDescent="0.25">
      <c r="A46" s="130" t="s">
        <v>67</v>
      </c>
      <c r="B46" s="137" t="s">
        <v>68</v>
      </c>
      <c r="C46" s="51" t="s">
        <v>18</v>
      </c>
      <c r="D46" s="52">
        <v>30</v>
      </c>
      <c r="E46" s="53">
        <v>30</v>
      </c>
      <c r="F46" s="54">
        <v>0</v>
      </c>
      <c r="G46" s="31">
        <f>H46+N46</f>
        <v>2</v>
      </c>
      <c r="H46" s="17">
        <f t="shared" ref="H46:H66" si="10">J46+L46</f>
        <v>1</v>
      </c>
      <c r="I46" s="18">
        <f t="shared" si="3"/>
        <v>3.3333333333333335</v>
      </c>
      <c r="J46" s="37">
        <v>1</v>
      </c>
      <c r="K46" s="25">
        <f t="shared" si="4"/>
        <v>100</v>
      </c>
      <c r="L46" s="37"/>
      <c r="M46" s="22">
        <f t="shared" si="5"/>
        <v>0</v>
      </c>
      <c r="N46" s="23">
        <f t="shared" ref="N46:N68" si="11">P46+R46</f>
        <v>1</v>
      </c>
      <c r="O46" s="24">
        <f t="shared" si="6"/>
        <v>3.3333333333333335</v>
      </c>
      <c r="P46" s="37">
        <v>1</v>
      </c>
      <c r="Q46" s="25">
        <f t="shared" si="7"/>
        <v>100</v>
      </c>
      <c r="R46" s="37"/>
      <c r="S46" s="22">
        <f t="shared" si="8"/>
        <v>0</v>
      </c>
    </row>
    <row r="47" spans="1:19" x14ac:dyDescent="0.25">
      <c r="A47" s="131"/>
      <c r="B47" s="138"/>
      <c r="C47" s="55" t="s">
        <v>32</v>
      </c>
      <c r="D47" s="56">
        <v>49</v>
      </c>
      <c r="E47" s="57">
        <v>49</v>
      </c>
      <c r="F47" s="58">
        <v>0</v>
      </c>
      <c r="G47" s="31">
        <f>H47+N47</f>
        <v>12</v>
      </c>
      <c r="H47" s="17">
        <f>J47+L47</f>
        <v>9</v>
      </c>
      <c r="I47" s="18">
        <f>H47*100/D47</f>
        <v>18.367346938775512</v>
      </c>
      <c r="J47" s="19">
        <v>9</v>
      </c>
      <c r="K47" s="20">
        <f>J47*100/H47</f>
        <v>100</v>
      </c>
      <c r="L47" s="19"/>
      <c r="M47" s="22">
        <f>L47*100/H47</f>
        <v>0</v>
      </c>
      <c r="N47" s="23">
        <f>P47+R47</f>
        <v>3</v>
      </c>
      <c r="O47" s="24">
        <f>N47*100/D47</f>
        <v>6.1224489795918364</v>
      </c>
      <c r="P47" s="19">
        <v>3</v>
      </c>
      <c r="Q47" s="25">
        <f>P47*100/N47</f>
        <v>100</v>
      </c>
      <c r="R47" s="19"/>
      <c r="S47" s="22">
        <f>R47*100/N47</f>
        <v>0</v>
      </c>
    </row>
    <row r="48" spans="1:19" x14ac:dyDescent="0.25">
      <c r="A48" s="131"/>
      <c r="B48" s="59" t="s">
        <v>69</v>
      </c>
      <c r="C48" s="55" t="s">
        <v>26</v>
      </c>
      <c r="D48" s="56">
        <v>26</v>
      </c>
      <c r="E48" s="57">
        <v>26</v>
      </c>
      <c r="F48" s="58">
        <v>0</v>
      </c>
      <c r="G48" s="31">
        <f>H48+N48</f>
        <v>4</v>
      </c>
      <c r="H48" s="17">
        <f>J48+L48</f>
        <v>2</v>
      </c>
      <c r="I48" s="18">
        <f>H48*100/D48</f>
        <v>7.6923076923076925</v>
      </c>
      <c r="J48" s="19">
        <v>2</v>
      </c>
      <c r="K48" s="20">
        <f>J48*100/H48</f>
        <v>100</v>
      </c>
      <c r="L48" s="19"/>
      <c r="M48" s="22">
        <f>L48*100/H48</f>
        <v>0</v>
      </c>
      <c r="N48" s="23">
        <f>P48+R48</f>
        <v>2</v>
      </c>
      <c r="O48" s="24">
        <f>N48*100/D48</f>
        <v>7.6923076923076925</v>
      </c>
      <c r="P48" s="19">
        <v>2</v>
      </c>
      <c r="Q48" s="25">
        <f>P48*100/N48</f>
        <v>100</v>
      </c>
      <c r="R48" s="19"/>
      <c r="S48" s="22">
        <f>R48*100/N48</f>
        <v>0</v>
      </c>
    </row>
    <row r="49" spans="1:19" x14ac:dyDescent="0.25">
      <c r="A49" s="131"/>
      <c r="B49" s="59" t="s">
        <v>70</v>
      </c>
      <c r="C49" s="55" t="s">
        <v>19</v>
      </c>
      <c r="D49" s="56">
        <v>189</v>
      </c>
      <c r="E49" s="57">
        <v>143</v>
      </c>
      <c r="F49" s="58">
        <v>46</v>
      </c>
      <c r="G49" s="31">
        <f t="shared" ref="G49:G52" si="12">H49+N49</f>
        <v>8</v>
      </c>
      <c r="H49" s="17">
        <f t="shared" si="10"/>
        <v>6</v>
      </c>
      <c r="I49" s="18">
        <f t="shared" si="3"/>
        <v>3.1746031746031744</v>
      </c>
      <c r="J49" s="19">
        <v>4</v>
      </c>
      <c r="K49" s="20">
        <f t="shared" si="4"/>
        <v>66.666666666666671</v>
      </c>
      <c r="L49" s="19">
        <v>2</v>
      </c>
      <c r="M49" s="22">
        <f t="shared" si="5"/>
        <v>33.333333333333336</v>
      </c>
      <c r="N49" s="23">
        <f t="shared" si="11"/>
        <v>2</v>
      </c>
      <c r="O49" s="24">
        <f t="shared" si="6"/>
        <v>1.0582010582010581</v>
      </c>
      <c r="P49" s="19">
        <v>1</v>
      </c>
      <c r="Q49" s="25">
        <f t="shared" si="7"/>
        <v>50</v>
      </c>
      <c r="R49" s="19">
        <v>1</v>
      </c>
      <c r="S49" s="22">
        <f t="shared" si="8"/>
        <v>50</v>
      </c>
    </row>
    <row r="50" spans="1:19" x14ac:dyDescent="0.25">
      <c r="A50" s="131"/>
      <c r="B50" s="60" t="s">
        <v>71</v>
      </c>
      <c r="C50" s="61" t="s">
        <v>42</v>
      </c>
      <c r="D50" s="62">
        <v>40</v>
      </c>
      <c r="E50" s="63">
        <v>39</v>
      </c>
      <c r="F50" s="64">
        <v>1</v>
      </c>
      <c r="G50" s="31">
        <f>H50+N50</f>
        <v>3</v>
      </c>
      <c r="H50" s="65">
        <f>J50+L50</f>
        <v>1</v>
      </c>
      <c r="I50" s="66">
        <f>H50*100/D50</f>
        <v>2.5</v>
      </c>
      <c r="J50" s="19">
        <v>1</v>
      </c>
      <c r="K50" s="20">
        <f>J50*100/H50</f>
        <v>100</v>
      </c>
      <c r="L50" s="19"/>
      <c r="M50" s="67">
        <f>L50*100/H50</f>
        <v>0</v>
      </c>
      <c r="N50" s="36">
        <f>P50+R50</f>
        <v>2</v>
      </c>
      <c r="O50" s="68">
        <f>N50*100/D50</f>
        <v>5</v>
      </c>
      <c r="P50" s="69">
        <v>2</v>
      </c>
      <c r="Q50" s="20">
        <f>P50*100/N50</f>
        <v>100</v>
      </c>
      <c r="R50" s="19"/>
      <c r="S50" s="67">
        <f>R50*100/N50</f>
        <v>0</v>
      </c>
    </row>
    <row r="51" spans="1:19" x14ac:dyDescent="0.25">
      <c r="A51" s="131"/>
      <c r="B51" s="136" t="s">
        <v>72</v>
      </c>
      <c r="C51" s="55" t="s">
        <v>50</v>
      </c>
      <c r="D51" s="56">
        <v>82</v>
      </c>
      <c r="E51" s="57">
        <v>74</v>
      </c>
      <c r="F51" s="58">
        <v>8</v>
      </c>
      <c r="G51" s="31">
        <f t="shared" si="12"/>
        <v>3</v>
      </c>
      <c r="H51" s="17">
        <f t="shared" si="10"/>
        <v>3</v>
      </c>
      <c r="I51" s="18">
        <f t="shared" si="3"/>
        <v>3.6585365853658538</v>
      </c>
      <c r="J51" s="37">
        <v>3</v>
      </c>
      <c r="K51" s="25">
        <f t="shared" si="4"/>
        <v>100</v>
      </c>
      <c r="L51" s="37"/>
      <c r="M51" s="22">
        <f t="shared" si="5"/>
        <v>0</v>
      </c>
      <c r="N51" s="23">
        <f t="shared" si="11"/>
        <v>0</v>
      </c>
      <c r="O51" s="24">
        <f t="shared" si="6"/>
        <v>0</v>
      </c>
      <c r="P51" s="19"/>
      <c r="Q51" s="25"/>
      <c r="R51" s="37"/>
      <c r="S51" s="22"/>
    </row>
    <row r="52" spans="1:19" ht="15.75" thickBot="1" x14ac:dyDescent="0.3">
      <c r="A52" s="132"/>
      <c r="B52" s="139"/>
      <c r="C52" s="55" t="s">
        <v>51</v>
      </c>
      <c r="D52" s="56">
        <v>37</v>
      </c>
      <c r="E52" s="57">
        <v>37</v>
      </c>
      <c r="F52" s="58">
        <v>0</v>
      </c>
      <c r="G52" s="31">
        <f t="shared" si="12"/>
        <v>2</v>
      </c>
      <c r="H52" s="17">
        <f t="shared" si="10"/>
        <v>2</v>
      </c>
      <c r="I52" s="18">
        <f t="shared" si="3"/>
        <v>5.4054054054054053</v>
      </c>
      <c r="J52" s="19">
        <v>2</v>
      </c>
      <c r="K52" s="20">
        <f t="shared" si="4"/>
        <v>100</v>
      </c>
      <c r="L52" s="19"/>
      <c r="M52" s="22">
        <f t="shared" si="5"/>
        <v>0</v>
      </c>
      <c r="N52" s="23">
        <f t="shared" si="11"/>
        <v>0</v>
      </c>
      <c r="O52" s="24">
        <f t="shared" si="6"/>
        <v>0</v>
      </c>
      <c r="P52" s="19"/>
      <c r="Q52" s="25"/>
      <c r="R52" s="19"/>
      <c r="S52" s="22"/>
    </row>
    <row r="53" spans="1:19" s="50" customFormat="1" ht="16.5" thickBot="1" x14ac:dyDescent="0.3">
      <c r="A53" s="70" t="s">
        <v>73</v>
      </c>
      <c r="B53" s="71"/>
      <c r="C53" s="72"/>
      <c r="D53" s="73">
        <f>SUM(D46:D52)</f>
        <v>453</v>
      </c>
      <c r="E53" s="73">
        <f>SUM(E46:E52)</f>
        <v>398</v>
      </c>
      <c r="F53" s="73">
        <f>SUM(F46:F52)</f>
        <v>55</v>
      </c>
      <c r="G53" s="73">
        <f>SUM(G46:G52)</f>
        <v>34</v>
      </c>
      <c r="H53" s="43">
        <f>SUM(H46:H52)</f>
        <v>24</v>
      </c>
      <c r="I53" s="44">
        <f t="shared" si="3"/>
        <v>5.298013245033113</v>
      </c>
      <c r="J53" s="45">
        <f>SUM(J46:J52)</f>
        <v>22</v>
      </c>
      <c r="K53" s="46">
        <f t="shared" si="4"/>
        <v>91.666666666666671</v>
      </c>
      <c r="L53" s="45">
        <f>SUM(L46:L52)</f>
        <v>2</v>
      </c>
      <c r="M53" s="47">
        <f t="shared" si="5"/>
        <v>8.3333333333333339</v>
      </c>
      <c r="N53" s="48">
        <f>SUM(N46:N52)</f>
        <v>10</v>
      </c>
      <c r="O53" s="49">
        <f t="shared" si="6"/>
        <v>2.2075055187637971</v>
      </c>
      <c r="P53" s="45">
        <f>SUM(P46:P52)</f>
        <v>9</v>
      </c>
      <c r="Q53" s="46">
        <f t="shared" si="7"/>
        <v>90</v>
      </c>
      <c r="R53" s="45">
        <f>SUM(R46:R52)</f>
        <v>1</v>
      </c>
      <c r="S53" s="47">
        <f t="shared" si="8"/>
        <v>10</v>
      </c>
    </row>
    <row r="54" spans="1:19" x14ac:dyDescent="0.25">
      <c r="A54" s="140" t="s">
        <v>74</v>
      </c>
      <c r="B54" s="133" t="s">
        <v>75</v>
      </c>
      <c r="C54" s="74" t="s">
        <v>18</v>
      </c>
      <c r="D54" s="52">
        <v>18</v>
      </c>
      <c r="E54" s="53">
        <v>16</v>
      </c>
      <c r="F54" s="54">
        <v>2</v>
      </c>
      <c r="G54" s="31">
        <f>H54+N54</f>
        <v>2</v>
      </c>
      <c r="H54" s="17">
        <f t="shared" si="10"/>
        <v>2</v>
      </c>
      <c r="I54" s="18">
        <f t="shared" si="3"/>
        <v>11.111111111111111</v>
      </c>
      <c r="J54" s="37">
        <v>2</v>
      </c>
      <c r="K54" s="25">
        <f t="shared" si="4"/>
        <v>100</v>
      </c>
      <c r="L54" s="37"/>
      <c r="M54" s="22">
        <f t="shared" si="5"/>
        <v>0</v>
      </c>
      <c r="N54" s="23">
        <f t="shared" si="11"/>
        <v>0</v>
      </c>
      <c r="O54" s="24">
        <f t="shared" si="6"/>
        <v>0</v>
      </c>
      <c r="P54" s="37"/>
      <c r="Q54" s="25"/>
      <c r="R54" s="37"/>
      <c r="S54" s="22"/>
    </row>
    <row r="55" spans="1:19" x14ac:dyDescent="0.25">
      <c r="A55" s="141"/>
      <c r="B55" s="134"/>
      <c r="C55" s="75" t="s">
        <v>44</v>
      </c>
      <c r="D55" s="52">
        <v>20</v>
      </c>
      <c r="E55" s="53">
        <v>20</v>
      </c>
      <c r="F55" s="58">
        <v>0</v>
      </c>
      <c r="G55" s="31">
        <f>H55+N55</f>
        <v>0</v>
      </c>
      <c r="H55" s="17">
        <f t="shared" si="10"/>
        <v>0</v>
      </c>
      <c r="I55" s="18">
        <f t="shared" si="3"/>
        <v>0</v>
      </c>
      <c r="J55" s="19"/>
      <c r="K55" s="20"/>
      <c r="L55" s="19"/>
      <c r="M55" s="22"/>
      <c r="N55" s="23">
        <f t="shared" si="11"/>
        <v>0</v>
      </c>
      <c r="O55" s="24">
        <f t="shared" si="6"/>
        <v>0</v>
      </c>
      <c r="P55" s="19"/>
      <c r="Q55" s="25"/>
      <c r="R55" s="19"/>
      <c r="S55" s="22"/>
    </row>
    <row r="56" spans="1:19" x14ac:dyDescent="0.25">
      <c r="A56" s="141"/>
      <c r="B56" s="134"/>
      <c r="C56" s="76" t="s">
        <v>19</v>
      </c>
      <c r="D56" s="56">
        <v>96</v>
      </c>
      <c r="E56" s="57">
        <v>81</v>
      </c>
      <c r="F56" s="58">
        <v>15</v>
      </c>
      <c r="G56" s="31">
        <f>H56+N56</f>
        <v>9</v>
      </c>
      <c r="H56" s="17">
        <f t="shared" si="10"/>
        <v>5</v>
      </c>
      <c r="I56" s="18">
        <f t="shared" si="3"/>
        <v>5.208333333333333</v>
      </c>
      <c r="J56" s="19">
        <v>4</v>
      </c>
      <c r="K56" s="20">
        <f t="shared" si="4"/>
        <v>80</v>
      </c>
      <c r="L56" s="19">
        <v>1</v>
      </c>
      <c r="M56" s="22">
        <f t="shared" si="5"/>
        <v>20</v>
      </c>
      <c r="N56" s="23">
        <f t="shared" si="11"/>
        <v>4</v>
      </c>
      <c r="O56" s="24">
        <f t="shared" si="6"/>
        <v>4.166666666666667</v>
      </c>
      <c r="P56" s="19">
        <v>4</v>
      </c>
      <c r="Q56" s="25">
        <f t="shared" si="7"/>
        <v>100</v>
      </c>
      <c r="R56" s="19"/>
      <c r="S56" s="22">
        <f t="shared" si="8"/>
        <v>0</v>
      </c>
    </row>
    <row r="57" spans="1:19" x14ac:dyDescent="0.25">
      <c r="A57" s="141"/>
      <c r="B57" s="135"/>
      <c r="C57" s="77" t="s">
        <v>50</v>
      </c>
      <c r="D57" s="56">
        <v>37</v>
      </c>
      <c r="E57" s="57">
        <v>35</v>
      </c>
      <c r="F57" s="58">
        <v>2</v>
      </c>
      <c r="G57" s="31">
        <f>H57+N57</f>
        <v>1</v>
      </c>
      <c r="H57" s="17">
        <f t="shared" si="10"/>
        <v>0</v>
      </c>
      <c r="I57" s="18">
        <f t="shared" si="3"/>
        <v>0</v>
      </c>
      <c r="J57" s="19"/>
      <c r="K57" s="20"/>
      <c r="L57" s="19"/>
      <c r="M57" s="22"/>
      <c r="N57" s="23">
        <f t="shared" si="11"/>
        <v>1</v>
      </c>
      <c r="O57" s="24">
        <f t="shared" si="6"/>
        <v>2.7027027027027026</v>
      </c>
      <c r="P57" s="19">
        <v>1</v>
      </c>
      <c r="Q57" s="25">
        <f t="shared" si="7"/>
        <v>100</v>
      </c>
      <c r="R57" s="19"/>
      <c r="S57" s="22">
        <f t="shared" si="8"/>
        <v>0</v>
      </c>
    </row>
    <row r="58" spans="1:19" ht="15.75" thickBot="1" x14ac:dyDescent="0.3">
      <c r="A58" s="142"/>
      <c r="B58" s="78" t="s">
        <v>76</v>
      </c>
      <c r="C58" s="79" t="s">
        <v>42</v>
      </c>
      <c r="D58" s="62">
        <v>18</v>
      </c>
      <c r="E58" s="63">
        <v>18</v>
      </c>
      <c r="F58" s="64">
        <v>0</v>
      </c>
      <c r="G58" s="31">
        <f>H58+N58</f>
        <v>1</v>
      </c>
      <c r="H58" s="80">
        <f t="shared" si="10"/>
        <v>1</v>
      </c>
      <c r="I58" s="81">
        <f t="shared" si="3"/>
        <v>5.5555555555555554</v>
      </c>
      <c r="J58" s="69">
        <v>1</v>
      </c>
      <c r="K58" s="82">
        <f t="shared" si="4"/>
        <v>100</v>
      </c>
      <c r="L58" s="69"/>
      <c r="M58" s="83">
        <f t="shared" si="5"/>
        <v>0</v>
      </c>
      <c r="N58" s="84">
        <f t="shared" si="11"/>
        <v>0</v>
      </c>
      <c r="O58" s="85">
        <f t="shared" si="6"/>
        <v>0</v>
      </c>
      <c r="P58" s="69"/>
      <c r="Q58" s="86"/>
      <c r="R58" s="69"/>
      <c r="S58" s="83"/>
    </row>
    <row r="59" spans="1:19" s="50" customFormat="1" ht="16.5" thickBot="1" x14ac:dyDescent="0.3">
      <c r="A59" s="70" t="s">
        <v>77</v>
      </c>
      <c r="B59" s="71"/>
      <c r="C59" s="72"/>
      <c r="D59" s="73">
        <f>SUM(D54:D58)</f>
        <v>189</v>
      </c>
      <c r="E59" s="73">
        <f>SUM(E54:E58)</f>
        <v>170</v>
      </c>
      <c r="F59" s="73">
        <f>SUM(F54:F58)</f>
        <v>19</v>
      </c>
      <c r="G59" s="73">
        <f>SUM(G54:G58)</f>
        <v>13</v>
      </c>
      <c r="H59" s="43">
        <f>SUM(H54:H58)</f>
        <v>8</v>
      </c>
      <c r="I59" s="44">
        <f t="shared" si="3"/>
        <v>4.2328042328042326</v>
      </c>
      <c r="J59" s="45">
        <f>SUM(J54:J58)</f>
        <v>7</v>
      </c>
      <c r="K59" s="46">
        <f t="shared" si="4"/>
        <v>87.5</v>
      </c>
      <c r="L59" s="45">
        <f>SUM(L54:L58)</f>
        <v>1</v>
      </c>
      <c r="M59" s="47">
        <f t="shared" si="5"/>
        <v>12.5</v>
      </c>
      <c r="N59" s="48">
        <f>SUM(N54:N58)</f>
        <v>5</v>
      </c>
      <c r="O59" s="49">
        <f t="shared" si="6"/>
        <v>2.6455026455026456</v>
      </c>
      <c r="P59" s="45">
        <f>SUM(P54:P58)</f>
        <v>5</v>
      </c>
      <c r="Q59" s="46">
        <f t="shared" si="7"/>
        <v>100</v>
      </c>
      <c r="R59" s="45">
        <f>SUM(R54:R58)</f>
        <v>0</v>
      </c>
      <c r="S59" s="47">
        <f t="shared" si="8"/>
        <v>0</v>
      </c>
    </row>
    <row r="60" spans="1:19" x14ac:dyDescent="0.25">
      <c r="A60" s="130" t="s">
        <v>78</v>
      </c>
      <c r="B60" s="133" t="s">
        <v>79</v>
      </c>
      <c r="C60" s="51" t="s">
        <v>44</v>
      </c>
      <c r="D60" s="52">
        <v>37</v>
      </c>
      <c r="E60" s="53">
        <v>35</v>
      </c>
      <c r="F60" s="54">
        <v>2</v>
      </c>
      <c r="G60" s="31">
        <f>+H60+N60</f>
        <v>5</v>
      </c>
      <c r="H60" s="17">
        <f t="shared" si="10"/>
        <v>3</v>
      </c>
      <c r="I60" s="18">
        <f t="shared" si="3"/>
        <v>8.1081081081081088</v>
      </c>
      <c r="J60" s="37">
        <v>3</v>
      </c>
      <c r="K60" s="25">
        <f t="shared" si="4"/>
        <v>100</v>
      </c>
      <c r="L60" s="37"/>
      <c r="M60" s="22">
        <f t="shared" si="5"/>
        <v>0</v>
      </c>
      <c r="N60" s="23">
        <f t="shared" si="11"/>
        <v>2</v>
      </c>
      <c r="O60" s="24">
        <f t="shared" si="6"/>
        <v>5.4054054054054053</v>
      </c>
      <c r="P60" s="37"/>
      <c r="Q60" s="25">
        <f t="shared" si="7"/>
        <v>0</v>
      </c>
      <c r="R60" s="37">
        <v>2</v>
      </c>
      <c r="S60" s="22">
        <f t="shared" si="8"/>
        <v>100</v>
      </c>
    </row>
    <row r="61" spans="1:19" x14ac:dyDescent="0.25">
      <c r="A61" s="131"/>
      <c r="B61" s="134"/>
      <c r="C61" s="55" t="s">
        <v>45</v>
      </c>
      <c r="D61" s="56">
        <v>49</v>
      </c>
      <c r="E61" s="57">
        <v>49</v>
      </c>
      <c r="F61" s="58">
        <v>0</v>
      </c>
      <c r="G61" s="31">
        <f t="shared" ref="G61:G66" si="13">+H61+N61</f>
        <v>8</v>
      </c>
      <c r="H61" s="17">
        <f t="shared" si="10"/>
        <v>7</v>
      </c>
      <c r="I61" s="18">
        <f t="shared" si="3"/>
        <v>14.285714285714286</v>
      </c>
      <c r="J61" s="19">
        <v>7</v>
      </c>
      <c r="K61" s="20">
        <f t="shared" si="4"/>
        <v>100</v>
      </c>
      <c r="L61" s="19"/>
      <c r="M61" s="22">
        <f t="shared" si="5"/>
        <v>0</v>
      </c>
      <c r="N61" s="23">
        <f t="shared" si="11"/>
        <v>1</v>
      </c>
      <c r="O61" s="24">
        <f t="shared" si="6"/>
        <v>2.0408163265306123</v>
      </c>
      <c r="P61" s="19">
        <v>1</v>
      </c>
      <c r="Q61" s="25">
        <f t="shared" si="7"/>
        <v>100</v>
      </c>
      <c r="R61" s="19"/>
      <c r="S61" s="22">
        <f t="shared" si="8"/>
        <v>0</v>
      </c>
    </row>
    <row r="62" spans="1:19" x14ac:dyDescent="0.25">
      <c r="A62" s="131"/>
      <c r="B62" s="135"/>
      <c r="C62" s="55" t="s">
        <v>48</v>
      </c>
      <c r="D62" s="56">
        <v>45</v>
      </c>
      <c r="E62" s="57">
        <v>45</v>
      </c>
      <c r="F62" s="58">
        <v>0</v>
      </c>
      <c r="G62" s="31">
        <f t="shared" si="13"/>
        <v>9</v>
      </c>
      <c r="H62" s="17">
        <f t="shared" si="10"/>
        <v>3</v>
      </c>
      <c r="I62" s="18">
        <f t="shared" si="3"/>
        <v>6.666666666666667</v>
      </c>
      <c r="J62" s="19">
        <v>3</v>
      </c>
      <c r="K62" s="20">
        <f t="shared" si="4"/>
        <v>100</v>
      </c>
      <c r="L62" s="19"/>
      <c r="M62" s="22">
        <f t="shared" si="5"/>
        <v>0</v>
      </c>
      <c r="N62" s="23">
        <f t="shared" si="11"/>
        <v>6</v>
      </c>
      <c r="O62" s="24">
        <f t="shared" si="6"/>
        <v>13.333333333333334</v>
      </c>
      <c r="P62" s="19">
        <v>6</v>
      </c>
      <c r="Q62" s="25">
        <f t="shared" si="7"/>
        <v>100</v>
      </c>
      <c r="R62" s="19"/>
      <c r="S62" s="22">
        <f t="shared" si="8"/>
        <v>0</v>
      </c>
    </row>
    <row r="63" spans="1:19" x14ac:dyDescent="0.25">
      <c r="A63" s="131"/>
      <c r="B63" s="136" t="s">
        <v>80</v>
      </c>
      <c r="C63" s="55" t="s">
        <v>50</v>
      </c>
      <c r="D63" s="56">
        <v>48</v>
      </c>
      <c r="E63" s="57">
        <v>47</v>
      </c>
      <c r="F63" s="58">
        <v>1</v>
      </c>
      <c r="G63" s="31">
        <f t="shared" si="13"/>
        <v>3</v>
      </c>
      <c r="H63" s="17">
        <f t="shared" si="10"/>
        <v>3</v>
      </c>
      <c r="I63" s="18">
        <f t="shared" si="3"/>
        <v>6.25</v>
      </c>
      <c r="J63" s="19">
        <v>3</v>
      </c>
      <c r="K63" s="20">
        <f t="shared" si="4"/>
        <v>100</v>
      </c>
      <c r="L63" s="19"/>
      <c r="M63" s="22">
        <f t="shared" si="5"/>
        <v>0</v>
      </c>
      <c r="N63" s="23">
        <f t="shared" si="11"/>
        <v>0</v>
      </c>
      <c r="O63" s="24">
        <f t="shared" si="6"/>
        <v>0</v>
      </c>
      <c r="P63" s="19"/>
      <c r="Q63" s="25"/>
      <c r="R63" s="19"/>
      <c r="S63" s="22"/>
    </row>
    <row r="64" spans="1:19" x14ac:dyDescent="0.25">
      <c r="A64" s="131"/>
      <c r="B64" s="134"/>
      <c r="C64" s="55" t="s">
        <v>51</v>
      </c>
      <c r="D64" s="56">
        <v>35</v>
      </c>
      <c r="E64" s="57">
        <v>35</v>
      </c>
      <c r="F64" s="87">
        <v>0</v>
      </c>
      <c r="G64" s="31">
        <f t="shared" si="13"/>
        <v>8</v>
      </c>
      <c r="H64" s="17">
        <f t="shared" si="10"/>
        <v>7</v>
      </c>
      <c r="I64" s="18">
        <f t="shared" si="3"/>
        <v>20</v>
      </c>
      <c r="J64" s="19">
        <v>7</v>
      </c>
      <c r="K64" s="20">
        <f t="shared" si="4"/>
        <v>100</v>
      </c>
      <c r="L64" s="19"/>
      <c r="M64" s="22">
        <f t="shared" si="5"/>
        <v>0</v>
      </c>
      <c r="N64" s="23">
        <f t="shared" si="11"/>
        <v>1</v>
      </c>
      <c r="O64" s="24">
        <f t="shared" si="6"/>
        <v>2.8571428571428572</v>
      </c>
      <c r="P64" s="19">
        <v>1</v>
      </c>
      <c r="Q64" s="25">
        <f t="shared" si="7"/>
        <v>100</v>
      </c>
      <c r="R64" s="19"/>
      <c r="S64" s="22">
        <f t="shared" si="8"/>
        <v>0</v>
      </c>
    </row>
    <row r="65" spans="1:19" x14ac:dyDescent="0.25">
      <c r="A65" s="131"/>
      <c r="B65" s="135"/>
      <c r="C65" s="55" t="s">
        <v>19</v>
      </c>
      <c r="D65" s="56">
        <v>101</v>
      </c>
      <c r="E65" s="57">
        <v>96</v>
      </c>
      <c r="F65" s="58">
        <v>5</v>
      </c>
      <c r="G65" s="31">
        <f>+H65+N65</f>
        <v>9</v>
      </c>
      <c r="H65" s="17">
        <f>J65+L65</f>
        <v>5</v>
      </c>
      <c r="I65" s="18">
        <f>H65*100/D65</f>
        <v>4.9504950495049505</v>
      </c>
      <c r="J65" s="19">
        <v>5</v>
      </c>
      <c r="K65" s="20">
        <f>J65*100/H65</f>
        <v>100</v>
      </c>
      <c r="L65" s="19"/>
      <c r="M65" s="22">
        <f>L65*100/H65</f>
        <v>0</v>
      </c>
      <c r="N65" s="23">
        <f>P65+R65</f>
        <v>4</v>
      </c>
      <c r="O65" s="24">
        <f>N65*100/D65</f>
        <v>3.9603960396039604</v>
      </c>
      <c r="P65" s="19">
        <v>4</v>
      </c>
      <c r="Q65" s="25">
        <f>P65*100/N65</f>
        <v>100</v>
      </c>
      <c r="R65" s="19"/>
      <c r="S65" s="22">
        <f>R65*100/N65</f>
        <v>0</v>
      </c>
    </row>
    <row r="66" spans="1:19" ht="15.75" thickBot="1" x14ac:dyDescent="0.3">
      <c r="A66" s="132"/>
      <c r="B66" s="88" t="s">
        <v>81</v>
      </c>
      <c r="C66" s="61" t="s">
        <v>42</v>
      </c>
      <c r="D66" s="62">
        <v>29</v>
      </c>
      <c r="E66" s="63">
        <v>27</v>
      </c>
      <c r="F66" s="64">
        <v>2</v>
      </c>
      <c r="G66" s="31">
        <f t="shared" si="13"/>
        <v>2</v>
      </c>
      <c r="H66" s="80">
        <f t="shared" si="10"/>
        <v>1</v>
      </c>
      <c r="I66" s="81">
        <f t="shared" si="3"/>
        <v>3.4482758620689653</v>
      </c>
      <c r="J66" s="69">
        <v>1</v>
      </c>
      <c r="K66" s="82">
        <f t="shared" si="4"/>
        <v>100</v>
      </c>
      <c r="L66" s="69"/>
      <c r="M66" s="83">
        <f t="shared" si="5"/>
        <v>0</v>
      </c>
      <c r="N66" s="84">
        <f t="shared" si="11"/>
        <v>1</v>
      </c>
      <c r="O66" s="85">
        <f t="shared" si="6"/>
        <v>3.4482758620689653</v>
      </c>
      <c r="P66" s="69">
        <v>1</v>
      </c>
      <c r="Q66" s="86">
        <f t="shared" si="7"/>
        <v>100</v>
      </c>
      <c r="R66" s="69"/>
      <c r="S66" s="83">
        <f t="shared" si="8"/>
        <v>0</v>
      </c>
    </row>
    <row r="67" spans="1:19" s="96" customFormat="1" ht="16.5" thickBot="1" x14ac:dyDescent="0.3">
      <c r="A67" s="70" t="s">
        <v>82</v>
      </c>
      <c r="B67" s="71"/>
      <c r="C67" s="89"/>
      <c r="D67" s="73">
        <f>SUM(D60:D66)</f>
        <v>344</v>
      </c>
      <c r="E67" s="73">
        <f>SUM(E60:E66)</f>
        <v>334</v>
      </c>
      <c r="F67" s="73">
        <f>SUM(F60:F66)</f>
        <v>10</v>
      </c>
      <c r="G67" s="73">
        <f>SUM(G60:G66)</f>
        <v>44</v>
      </c>
      <c r="H67" s="43">
        <f>SUM(H60:H66)</f>
        <v>29</v>
      </c>
      <c r="I67" s="90">
        <f t="shared" si="3"/>
        <v>8.4302325581395348</v>
      </c>
      <c r="J67" s="91">
        <f>SUM(J60:J66)</f>
        <v>29</v>
      </c>
      <c r="K67" s="92">
        <f t="shared" si="4"/>
        <v>100</v>
      </c>
      <c r="L67" s="91">
        <f>SUM(L60:L66)</f>
        <v>0</v>
      </c>
      <c r="M67" s="93">
        <f t="shared" si="5"/>
        <v>0</v>
      </c>
      <c r="N67" s="94">
        <f>SUM(N60:N66)</f>
        <v>15</v>
      </c>
      <c r="O67" s="95">
        <f t="shared" si="6"/>
        <v>4.3604651162790695</v>
      </c>
      <c r="P67" s="91">
        <f>SUM(P60:P66)</f>
        <v>13</v>
      </c>
      <c r="Q67" s="92">
        <f t="shared" si="7"/>
        <v>86.666666666666671</v>
      </c>
      <c r="R67" s="91">
        <f>SUM(R60:R66)</f>
        <v>2</v>
      </c>
      <c r="S67" s="93">
        <f t="shared" si="8"/>
        <v>13.333333333333334</v>
      </c>
    </row>
    <row r="68" spans="1:19" s="106" customFormat="1" ht="24" thickBot="1" x14ac:dyDescent="0.4">
      <c r="A68" s="97" t="s">
        <v>83</v>
      </c>
      <c r="B68" s="98"/>
      <c r="C68" s="99"/>
      <c r="D68" s="100">
        <f>D45+D53+D59+D67</f>
        <v>4913</v>
      </c>
      <c r="E68" s="100">
        <f>E45+E53+E59+E67</f>
        <v>4128</v>
      </c>
      <c r="F68" s="100">
        <f>F45+F53+F59+F67</f>
        <v>785</v>
      </c>
      <c r="G68" s="100">
        <f>G45+G53+G59+G67</f>
        <v>601</v>
      </c>
      <c r="H68" s="101">
        <f>J68+L68</f>
        <v>345</v>
      </c>
      <c r="I68" s="102">
        <f t="shared" si="3"/>
        <v>7.0221860370445759</v>
      </c>
      <c r="J68" s="103">
        <v>299</v>
      </c>
      <c r="K68" s="102">
        <f t="shared" si="4"/>
        <v>86.666666666666671</v>
      </c>
      <c r="L68" s="103">
        <v>46</v>
      </c>
      <c r="M68" s="104">
        <f t="shared" si="5"/>
        <v>13.333333333333334</v>
      </c>
      <c r="N68" s="101">
        <f t="shared" si="11"/>
        <v>256</v>
      </c>
      <c r="O68" s="105">
        <f t="shared" si="6"/>
        <v>5.2106655811113374</v>
      </c>
      <c r="P68" s="103">
        <v>201</v>
      </c>
      <c r="Q68" s="102">
        <f t="shared" si="7"/>
        <v>78.515625</v>
      </c>
      <c r="R68" s="103">
        <v>55</v>
      </c>
      <c r="S68" s="104">
        <f t="shared" si="8"/>
        <v>21.484375</v>
      </c>
    </row>
  </sheetData>
  <mergeCells count="30">
    <mergeCell ref="A54:A58"/>
    <mergeCell ref="B54:B57"/>
    <mergeCell ref="A60:A66"/>
    <mergeCell ref="B60:B62"/>
    <mergeCell ref="B63:B65"/>
    <mergeCell ref="A6:A44"/>
    <mergeCell ref="B6:B8"/>
    <mergeCell ref="B9:B13"/>
    <mergeCell ref="B14:B16"/>
    <mergeCell ref="B17:B18"/>
    <mergeCell ref="B20:B23"/>
    <mergeCell ref="B25:B29"/>
    <mergeCell ref="B30:B32"/>
    <mergeCell ref="B34:B38"/>
    <mergeCell ref="B42:B43"/>
    <mergeCell ref="A46:A52"/>
    <mergeCell ref="B46:B47"/>
    <mergeCell ref="B51:B52"/>
    <mergeCell ref="R4:S4"/>
    <mergeCell ref="A4:A5"/>
    <mergeCell ref="B4:B5"/>
    <mergeCell ref="C4:C5"/>
    <mergeCell ref="D4:D5"/>
    <mergeCell ref="E4:F4"/>
    <mergeCell ref="G4:G5"/>
    <mergeCell ref="H4:I4"/>
    <mergeCell ref="J4:K4"/>
    <mergeCell ref="L4:M4"/>
    <mergeCell ref="N4:O4"/>
    <mergeCell ref="P4:Q4"/>
  </mergeCells>
  <pageMargins left="0.7" right="0.7" top="0.75" bottom="0.75" header="0.3" footer="0.3"/>
  <pageSetup paperSize="9" scale="3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ПРИЧИНЫ ОТЧИСЛ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Тихонова С.А.</cp:lastModifiedBy>
  <dcterms:created xsi:type="dcterms:W3CDTF">2015-11-26T09:07:40Z</dcterms:created>
  <dcterms:modified xsi:type="dcterms:W3CDTF">2016-05-05T13:57:31Z</dcterms:modified>
</cp:coreProperties>
</file>